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14" documentId="8_{C68D0067-2C3B-4530-9A71-62757CB54FCA}" xr6:coauthVersionLast="47" xr6:coauthVersionMax="47" xr10:uidLastSave="{07C44CD2-0592-4B80-860E-052EFABB3167}"/>
  <bookViews>
    <workbookView xWindow="-120" yWindow="-120" windowWidth="29040" windowHeight="15720" tabRatio="807" firstSheet="3" activeTab="9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47" i="20"/>
  <c r="F52" i="11"/>
  <c r="F48" i="11"/>
  <c r="F21" i="11"/>
  <c r="F47" i="11"/>
  <c r="G99" i="24"/>
  <c r="G100" i="24"/>
  <c r="G101" i="24"/>
  <c r="G70" i="24"/>
  <c r="G71" i="24"/>
  <c r="G72" i="24"/>
  <c r="G73" i="24"/>
  <c r="G74" i="24"/>
  <c r="G75" i="24"/>
  <c r="G76" i="24"/>
  <c r="G77" i="24"/>
  <c r="G78" i="24"/>
  <c r="G79" i="24"/>
  <c r="H79" i="24" s="1"/>
  <c r="G80" i="24"/>
  <c r="H80" i="24" s="1"/>
  <c r="G49" i="24"/>
  <c r="G50" i="24"/>
  <c r="G51" i="24"/>
  <c r="G52" i="24"/>
  <c r="G53" i="24"/>
  <c r="G16" i="25" l="1"/>
  <c r="G15" i="25"/>
  <c r="G14" i="25"/>
  <c r="G13" i="25"/>
  <c r="G12" i="25"/>
  <c r="G11" i="25"/>
  <c r="G10" i="25"/>
  <c r="G9" i="25"/>
  <c r="G8" i="25"/>
  <c r="G98" i="24"/>
  <c r="G97" i="24"/>
  <c r="G96" i="24"/>
  <c r="G95" i="24"/>
  <c r="G94" i="24"/>
  <c r="G93" i="24"/>
  <c r="G92" i="24"/>
  <c r="G91" i="24"/>
  <c r="G90" i="24"/>
  <c r="G89" i="24"/>
  <c r="G88" i="24"/>
  <c r="H78" i="24"/>
  <c r="H77" i="24"/>
  <c r="H76" i="24"/>
  <c r="H75" i="24"/>
  <c r="H74" i="24"/>
  <c r="H73" i="24"/>
  <c r="H72" i="24"/>
  <c r="H71" i="24"/>
  <c r="H70" i="24"/>
  <c r="G69" i="24"/>
  <c r="H69" i="24" s="1"/>
  <c r="G68" i="24"/>
  <c r="H68" i="24" s="1"/>
  <c r="G67" i="24"/>
  <c r="H67" i="24" s="1"/>
  <c r="G66" i="24"/>
  <c r="H66" i="24" s="1"/>
  <c r="G65" i="24"/>
  <c r="H65" i="24" s="1"/>
  <c r="G64" i="24"/>
  <c r="H64" i="24" s="1"/>
  <c r="G63" i="24"/>
  <c r="H63" i="24" s="1"/>
  <c r="G62" i="24"/>
  <c r="H62" i="24" s="1"/>
  <c r="G61" i="24"/>
  <c r="H61" i="24" s="1"/>
  <c r="G60" i="24"/>
  <c r="H60" i="24" s="1"/>
  <c r="G59" i="24"/>
  <c r="H59" i="24" s="1"/>
  <c r="G58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G102" i="24"/>
  <c r="G103" i="24" s="1"/>
  <c r="G105" i="24" s="1"/>
  <c r="F63" i="11" s="1"/>
  <c r="H58" i="24"/>
  <c r="H81" i="24" s="1"/>
  <c r="G81" i="24"/>
  <c r="G54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<sst xmlns="http://schemas.openxmlformats.org/spreadsheetml/2006/main" count="1219" uniqueCount="472">
  <si>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</si>
  <si>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</si>
  <si>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</si>
  <si>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</si>
  <si>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</si>
  <si>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</si>
  <si>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</si>
  <si>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</si>
  <si>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</si>
  <si>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</si>
  <si>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</si>
  <si>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</si>
  <si>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</si>
  <si>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</si>
  <si>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</si>
  <si>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</si>
  <si>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</si>
  <si>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</si>
  <si>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</si>
  <si>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</si>
  <si>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</si>
  <si>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</si>
  <si>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</si>
  <si>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</si>
  <si>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</si>
  <si>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</si>
  <si>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</si>
  <si>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</si>
  <si>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</si>
  <si>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</si>
  <si>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</si>
  <si>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</si>
  <si>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</si>
  <si>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</si>
  <si>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</si>
  <si>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</si>
  <si>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</si>
  <si>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</si>
  <si>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</si>
  <si>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</si>
  <si>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</si>
  <si>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</si>
  <si>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</si>
  <si>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</si>
  <si>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</si>
  <si>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</si>
  <si>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</si>
  <si>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</si>
  <si>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</si>
  <si>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</si>
  <si>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</si>
  <si>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</si>
  <si>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</si>
  <si>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</si>
  <si>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</si>
  <si>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</si>
  <si>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</si>
  <si>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</si>
  <si>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</si>
  <si>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</si>
  <si>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</si>
  <si>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</si>
  <si>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</si>
  <si>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</si>
  <si>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</si>
  <si>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</si>
  <si>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</si>
  <si>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</si>
  <si>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</si>
  <si>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</si>
  <si>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</si>
  <si>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</si>
  <si>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</si>
  <si>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</si>
  <si>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</si>
  <si>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</si>
  <si>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</si>
  <si>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</si>
  <si>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</si>
  <si>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</si>
  <si>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</si>
  <si>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</si>
  <si>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</si>
  <si>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</si>
  <si>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</si>
  <si>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</si>
  <si>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</si>
  <si>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</si>
  <si>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</si>
  <si>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</si>
  <si>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</si>
  <si>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</si>
  <si>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</si>
  <si>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</si>
  <si>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</si>
  <si>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</si>
  <si>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</si>
  <si>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</si>
  <si>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</si>
  <si>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</si>
  <si>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</si>
  <si>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</si>
  <si>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</si>
  <si>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</si>
  <si>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</si>
  <si>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</si>
  <si>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</si>
  <si>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</si>
  <si>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</si>
  <si>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</si>
  <si>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</si>
  <si>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</si>
  <si>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</si>
  <si>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</si>
  <si>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</si>
  <si>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</si>
  <si>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</si>
  <si>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</si>
  <si>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</si>
  <si>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</si>
  <si>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</si>
  <si>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</si>
  <si>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</si>
  <si>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</si>
  <si>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</si>
  <si>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</si>
  <si>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</si>
  <si>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</si>
  <si>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</si>
  <si>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</si>
  <si>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</si>
  <si>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</si>
  <si>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</si>
  <si>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</si>
  <si>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</si>
  <si>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</si>
  <si>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</si>
  <si>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</si>
  <si>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</si>
  <si>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</si>
  <si>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</si>
  <si>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</si>
  <si>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</si>
  <si>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</si>
  <si>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</si>
  <si>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</si>
  <si>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</si>
  <si>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</si>
  <si>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</si>
  <si>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</si>
  <si>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</si>
  <si>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</si>
  <si>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</si>
  <si>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</si>
  <si>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</si>
  <si>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</si>
  <si>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</si>
  <si>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</si>
  <si>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</si>
  <si>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</si>
  <si>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</si>
  <si>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</si>
  <si>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</si>
  <si>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</si>
  <si>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</si>
  <si>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</si>
  <si>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</si>
  <si>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</si>
  <si>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</si>
  <si>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</si>
  <si>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</si>
  <si>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</si>
  <si>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</si>
  <si>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</si>
  <si>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</si>
  <si>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</si>
  <si>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</si>
  <si>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</si>
  <si>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</si>
  <si>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</si>
  <si>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</si>
  <si>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</si>
  <si>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</si>
  <si>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</si>
  <si>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</si>
  <si>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</si>
  <si>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</si>
  <si>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</si>
  <si>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</si>
  <si>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</si>
  <si>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</si>
  <si>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</si>
  <si>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</si>
  <si>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</si>
  <si>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</si>
  <si>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</si>
  <si>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</si>
  <si>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</si>
  <si>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</si>
  <si>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</si>
  <si>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</si>
  <si>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</si>
  <si>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</si>
  <si>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</si>
  <si>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</si>
  <si>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</si>
  <si>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</si>
  <si>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</si>
  <si>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</si>
  <si>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</si>
  <si>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</si>
  <si>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</si>
  <si>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</si>
  <si>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</si>
  <si>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</si>
  <si>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</si>
  <si>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</si>
  <si>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</si>
  <si>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</si>
  <si>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</si>
  <si>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</si>
  <si>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</si>
  <si>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</si>
  <si>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</si>
  <si>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</si>
  <si>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</si>
  <si>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</si>
  <si>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</si>
  <si>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</si>
  <si>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</si>
  <si>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</si>
  <si>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</si>
  <si>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</si>
  <si>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</si>
  <si>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</si>
  <si>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</si>
  <si>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</si>
  <si>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</si>
  <si>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</si>
  <si>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</si>
  <si>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</si>
  <si>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</si>
  <si>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</si>
  <si>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</si>
  <si>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</si>
  <si>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</si>
  <si>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</si>
  <si>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</si>
  <si>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</si>
  <si>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</si>
  <si>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</si>
  <si>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</si>
  <si>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</si>
  <si>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</si>
  <si>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</si>
  <si>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</si>
  <si>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</si>
  <si>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</si>
  <si>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</si>
  <si>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</si>
  <si>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</si>
  <si>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</si>
  <si>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</si>
  <si>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</si>
  <si>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</si>
  <si>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</si>
  <si>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</si>
  <si>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</si>
  <si>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</si>
  <si>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</si>
  <si>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</si>
  <si>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</si>
  <si>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</si>
  <si>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</si>
  <si>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</si>
  <si>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</si>
  <si>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</si>
  <si>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</si>
  <si>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</si>
  <si>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</si>
  <si>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</si>
  <si>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</si>
  <si>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</si>
  <si>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</si>
  <si>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</si>
  <si>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</si>
  <si>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</si>
  <si>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</si>
  <si>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</si>
  <si>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</si>
  <si>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</si>
  <si>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</si>
  <si>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</si>
  <si>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</si>
  <si>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</si>
  <si>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</si>
  <si>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</si>
  <si>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</si>
  <si>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</si>
  <si>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</si>
  <si>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</si>
  <si>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</si>
  <si>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</si>
  <si>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</si>
  <si>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</si>
  <si>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</si>
  <si>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</si>
  <si>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</si>
  <si>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</si>
  <si>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</si>
  <si>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</si>
  <si>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</si>
  <si>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</si>
  <si>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</si>
  <si>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</si>
  <si>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</si>
  <si>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</si>
  <si>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</si>
  <si>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</si>
  <si>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</si>
  <si>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</si>
  <si>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</si>
  <si>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</si>
  <si>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</si>
  <si>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</si>
  <si>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</si>
  <si>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</si>
  <si>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</si>
  <si>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</si>
  <si>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</si>
  <si>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</si>
  <si>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</si>
  <si>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</si>
  <si>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</si>
  <si>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</si>
  <si>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</si>
  <si>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</si>
  <si>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</si>
  <si>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</si>
  <si>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</si>
  <si>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</si>
  <si>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</si>
  <si>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</si>
  <si>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</si>
  <si>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</si>
  <si>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</si>
  <si>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</si>
  <si>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</si>
  <si>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</si>
  <si>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</si>
  <si>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</si>
  <si>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</si>
  <si>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</si>
  <si>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</si>
  <si>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</si>
  <si>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</si>
  <si>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</si>
  <si>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</si>
  <si>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</si>
  <si>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</si>
  <si>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</si>
  <si>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</si>
  <si>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</si>
  <si>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</si>
  <si>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</si>
  <si>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</si>
  <si>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</si>
  <si>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</si>
  <si>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</si>
  <si>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</si>
  <si>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</si>
  <si>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</si>
  <si>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</si>
  <si>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</si>
  <si>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</si>
  <si>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</si>
  <si>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</si>
  <si>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</si>
  <si>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</si>
  <si>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</si>
  <si>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</si>
  <si>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</si>
  <si>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</si>
  <si>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</si>
  <si>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</si>
  <si>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</si>
  <si>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</si>
  <si>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</si>
  <si>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</si>
  <si>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</si>
  <si>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</si>
  <si>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</si>
  <si>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</si>
  <si>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</si>
  <si>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</si>
  <si>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</si>
  <si>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</si>
  <si>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</si>
  <si>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</si>
  <si>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</si>
  <si>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</si>
  <si>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</si>
  <si>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</si>
  <si>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</si>
  <si>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</si>
  <si>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</si>
  <si>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</si>
  <si>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</si>
  <si>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</si>
  <si>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</si>
  <si>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</si>
  <si>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</si>
  <si>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</si>
  <si>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</si>
  <si>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</si>
  <si>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</si>
  <si>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</si>
  <si>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</si>
  <si>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</si>
  <si>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</si>
  <si>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</si>
  <si>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</si>
  <si>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</si>
  <si>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</si>
  <si>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</si>
  <si>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</si>
  <si>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</si>
  <si>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</si>
  <si>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</si>
  <si>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</si>
  <si>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</si>
  <si>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</si>
  <si>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</si>
  <si>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</si>
  <si>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</si>
  <si>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</si>
  <si>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</si>
  <si>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</si>
  <si>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</si>
  <si>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</si>
  <si>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</si>
  <si>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</si>
  <si>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</si>
  <si>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</si>
  <si>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</si>
  <si>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</si>
  <si>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</si>
  <si>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</si>
  <si>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</si>
  <si>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</si>
  <si>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</si>
  <si>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</si>
  <si>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</si>
  <si>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</si>
  <si>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</si>
  <si>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</si>
  <si>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</si>
  <si>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</si>
  <si>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</si>
  <si>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</si>
  <si>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</si>
  <si>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</si>
  <si>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PTM PONTA GROSSA</t>
  </si>
  <si>
    <t>20.02.0900.0000995/2025-93</t>
  </si>
  <si>
    <t>02/2026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</si>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</sst>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8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top" wrapText="1"/>
    </xf>
    <xf numFmtId="0" fontId="54" fillId="0" borderId="36" xfId="0" applyFont="1" applyBorder="1" applyAlignment="1">
      <alignment vertical="top" wrapText="1"/>
    </xf>
    <xf numFmtId="0" fontId="63" fillId="25" borderId="0" xfId="0" applyFont="1" applyFill="1" applyAlignment="1">
      <alignment vertical="center" wrapText="1"/>
    </xf>
    <xf numFmtId="0" fontId="63" fillId="25" borderId="0" xfId="0" applyFont="1" applyFill="1" applyAlignment="1">
      <alignment horizontal="center"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36" borderId="10" xfId="0" applyFont="1" applyFill="1" applyBorder="1" applyAlignment="1">
      <alignment horizontal="left"/>
    </xf>
    <xf numFmtId="0" fontId="54" fillId="29" borderId="1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7" fillId="27" borderId="15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center"/>
      <protection locked="0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8" fillId="38" borderId="10" xfId="0" applyFont="1" applyFill="1" applyBorder="1" applyAlignment="1">
      <alignment horizontal="center" vertical="center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4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25" borderId="0" xfId="0" applyFont="1" applyFill="1" applyAlignment="1">
      <alignment horizontal="left" wrapText="1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4" fillId="25" borderId="0" xfId="0" applyFont="1" applyFill="1" applyAlignment="1">
      <alignment horizontal="justify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37" fillId="26" borderId="0" xfId="0" applyFont="1" applyFill="1" applyAlignment="1">
      <alignment horizontal="justify" vertical="center" wrapText="1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/>
    </xf>
    <xf numFmtId="0" fontId="24" fillId="28" borderId="10" xfId="0" applyFont="1" applyFill="1" applyBorder="1" applyAlignment="1">
      <alignment horizontal="left" vertical="center"/>
    </xf>
    <xf numFmtId="0" fontId="37" fillId="24" borderId="0" xfId="0" applyFont="1" applyFill="1" applyAlignment="1">
      <alignment horizontal="justify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0" fontId="38" fillId="27" borderId="10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10" t="s">
        <v>316</v>
      </c>
      <c r="C1" s="311"/>
      <c r="D1" s="311"/>
      <c r="E1" s="311"/>
      <c r="F1" s="312"/>
      <c r="H1" s="316" t="s">
        <v>158</v>
      </c>
      <c r="I1" s="316"/>
      <c r="J1" s="316"/>
      <c r="K1" s="316"/>
      <c r="L1" s="316"/>
      <c r="M1" s="316"/>
      <c r="N1" s="316"/>
    </row>
    <row r="2" spans="1:14" x14ac:dyDescent="0.3">
      <c r="B2" s="310" t="s">
        <v>317</v>
      </c>
      <c r="C2" s="311"/>
      <c r="D2" s="312"/>
      <c r="E2" s="169" t="s">
        <v>48</v>
      </c>
      <c r="F2" s="170" t="s">
        <v>269</v>
      </c>
      <c r="H2" s="316"/>
      <c r="I2" s="316"/>
      <c r="J2" s="316"/>
      <c r="K2" s="316"/>
      <c r="L2" s="316"/>
      <c r="M2" s="316"/>
      <c r="N2" s="316"/>
    </row>
    <row r="3" spans="1:14" x14ac:dyDescent="0.3">
      <c r="B3" s="171"/>
      <c r="H3" s="316"/>
      <c r="I3" s="316"/>
      <c r="J3" s="316"/>
      <c r="K3" s="316"/>
      <c r="L3" s="316"/>
      <c r="M3" s="316"/>
      <c r="N3" s="316"/>
    </row>
    <row r="4" spans="1:14" s="90" customFormat="1" ht="25.5" customHeight="1" x14ac:dyDescent="0.25">
      <c r="A4" s="171"/>
      <c r="B4" s="313" t="s">
        <v>222</v>
      </c>
      <c r="C4" s="313"/>
      <c r="D4" s="313"/>
      <c r="E4" s="313"/>
      <c r="F4" s="313"/>
      <c r="G4" s="171"/>
      <c r="H4" s="324" t="s">
        <v>244</v>
      </c>
      <c r="I4" s="325"/>
      <c r="J4" s="325"/>
      <c r="K4" s="325"/>
      <c r="L4" s="325"/>
      <c r="M4" s="172" t="s">
        <v>245</v>
      </c>
      <c r="N4" s="173"/>
    </row>
    <row r="5" spans="1:14" s="90" customFormat="1" ht="15.95" customHeight="1" x14ac:dyDescent="0.25">
      <c r="A5" s="171"/>
      <c r="B5" s="314" t="s">
        <v>78</v>
      </c>
      <c r="C5" s="314"/>
      <c r="D5" s="314"/>
      <c r="E5" s="314"/>
      <c r="F5" s="314"/>
      <c r="G5" s="171"/>
      <c r="H5" s="317" t="s">
        <v>159</v>
      </c>
      <c r="I5" s="317"/>
      <c r="J5" s="317"/>
      <c r="K5" s="317"/>
      <c r="L5" s="317"/>
      <c r="M5" s="317"/>
      <c r="N5" s="317"/>
    </row>
    <row r="6" spans="1:14" s="90" customFormat="1" ht="15.95" customHeight="1" x14ac:dyDescent="0.25">
      <c r="A6" s="171"/>
      <c r="B6" s="300" t="s">
        <v>28</v>
      </c>
      <c r="C6" s="300"/>
      <c r="D6" s="315" t="s">
        <v>463</v>
      </c>
      <c r="E6" s="315"/>
      <c r="F6" s="315"/>
      <c r="G6" s="171"/>
      <c r="H6" s="318" t="s">
        <v>160</v>
      </c>
      <c r="I6" s="321" t="s">
        <v>161</v>
      </c>
      <c r="J6" s="321" t="s">
        <v>162</v>
      </c>
      <c r="K6" s="321" t="s">
        <v>228</v>
      </c>
      <c r="L6" s="321" t="s">
        <v>41</v>
      </c>
      <c r="M6" s="321" t="s">
        <v>163</v>
      </c>
      <c r="N6" s="321" t="s">
        <v>164</v>
      </c>
    </row>
    <row r="7" spans="1:14" s="90" customFormat="1" ht="15.75" x14ac:dyDescent="0.25">
      <c r="A7" s="171"/>
      <c r="B7" s="297" t="s">
        <v>29</v>
      </c>
      <c r="C7" s="297"/>
      <c r="D7" s="298" t="s">
        <v>30</v>
      </c>
      <c r="E7" s="298"/>
      <c r="F7" s="174" t="s">
        <v>291</v>
      </c>
      <c r="G7" s="171"/>
      <c r="H7" s="319"/>
      <c r="I7" s="322"/>
      <c r="J7" s="322"/>
      <c r="K7" s="322"/>
      <c r="L7" s="322"/>
      <c r="M7" s="323"/>
      <c r="N7" s="323"/>
    </row>
    <row r="8" spans="1:14" s="90" customFormat="1" ht="15.75" customHeight="1" x14ac:dyDescent="0.25">
      <c r="A8" s="171"/>
      <c r="B8" s="300" t="s">
        <v>91</v>
      </c>
      <c r="C8" s="300"/>
      <c r="D8" s="333" t="s">
        <v>269</v>
      </c>
      <c r="E8" s="334"/>
      <c r="F8" s="174" t="s">
        <v>270</v>
      </c>
      <c r="G8" s="171"/>
      <c r="H8" s="320"/>
      <c r="I8" s="175" t="s">
        <v>165</v>
      </c>
      <c r="J8" s="175" t="s">
        <v>166</v>
      </c>
      <c r="K8" s="175" t="s">
        <v>151</v>
      </c>
      <c r="L8" s="175" t="s">
        <v>167</v>
      </c>
      <c r="M8" s="322"/>
      <c r="N8" s="322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1070.43</v>
      </c>
      <c r="J9" s="181"/>
      <c r="K9" s="181"/>
      <c r="L9" s="182">
        <f>SUM(I9:K9)</f>
        <v>1070.43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14" t="s">
        <v>90</v>
      </c>
      <c r="C10" s="314"/>
      <c r="D10" s="314"/>
      <c r="E10" s="314"/>
      <c r="F10" s="314"/>
      <c r="G10" s="171"/>
      <c r="H10" s="179" t="s">
        <v>154</v>
      </c>
      <c r="I10" s="180">
        <v>507</v>
      </c>
      <c r="J10" s="181"/>
      <c r="K10" s="181"/>
      <c r="L10" s="182">
        <f>SUM(I10:K10)</f>
        <v>507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00" t="s">
        <v>54</v>
      </c>
      <c r="D11" s="300"/>
      <c r="E11" s="300"/>
      <c r="F11" s="186" t="s">
        <v>269</v>
      </c>
      <c r="G11" s="171"/>
      <c r="H11" s="179" t="s">
        <v>155</v>
      </c>
      <c r="I11" s="180">
        <v>363.3</v>
      </c>
      <c r="J11" s="181"/>
      <c r="K11" s="181"/>
      <c r="L11" s="182">
        <f>SUM(I11:K11)</f>
        <v>363.3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299" t="s">
        <v>462</v>
      </c>
      <c r="E12" s="299"/>
      <c r="F12" s="299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00" t="s">
        <v>113</v>
      </c>
      <c r="D13" s="300"/>
      <c r="E13" s="30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0" t="s">
        <v>32</v>
      </c>
      <c r="D14" s="331"/>
      <c r="E14" s="332"/>
      <c r="F14" s="174" t="s">
        <v>464</v>
      </c>
      <c r="G14" s="171"/>
      <c r="H14" s="175" t="s">
        <v>41</v>
      </c>
      <c r="I14" s="190">
        <f>SUM(I9:I13)</f>
        <v>1940.73</v>
      </c>
      <c r="J14" s="190">
        <f>SUM(J9:J13)</f>
        <v>0</v>
      </c>
      <c r="K14" s="190">
        <f>SUM(K9:K13)</f>
        <v>0</v>
      </c>
      <c r="L14" s="190">
        <f>SUM(L9:L12)</f>
        <v>1940.73</v>
      </c>
      <c r="M14" s="335"/>
      <c r="N14" s="335"/>
    </row>
    <row r="15" spans="1:14" s="90" customFormat="1" ht="15.95" customHeight="1" x14ac:dyDescent="0.25">
      <c r="A15" s="171"/>
      <c r="B15" s="184" t="s">
        <v>6</v>
      </c>
      <c r="C15" s="300" t="s">
        <v>55</v>
      </c>
      <c r="D15" s="300"/>
      <c r="E15" s="300"/>
      <c r="F15" s="191">
        <v>60</v>
      </c>
      <c r="G15" s="171"/>
      <c r="H15" s="336" t="s">
        <v>168</v>
      </c>
      <c r="I15" s="337"/>
      <c r="J15" s="337"/>
      <c r="K15" s="337"/>
      <c r="L15" s="337"/>
      <c r="M15" s="338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14" t="s">
        <v>92</v>
      </c>
      <c r="C17" s="314"/>
      <c r="D17" s="314"/>
      <c r="E17" s="314"/>
      <c r="F17" s="314"/>
      <c r="G17" s="171"/>
      <c r="H17" s="339" t="s">
        <v>169</v>
      </c>
      <c r="I17" s="340"/>
      <c r="J17" s="340"/>
      <c r="K17" s="340"/>
      <c r="L17" s="340"/>
      <c r="M17" s="340"/>
      <c r="N17" s="341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42" t="s">
        <v>374</v>
      </c>
      <c r="I18" s="343"/>
      <c r="J18" s="343"/>
      <c r="K18" s="343"/>
      <c r="L18" s="343"/>
      <c r="M18" s="343"/>
      <c r="N18" s="344"/>
    </row>
    <row r="19" spans="1:14" s="90" customFormat="1" ht="16.5" customHeight="1" x14ac:dyDescent="0.25">
      <c r="A19" s="171"/>
      <c r="B19" s="185" t="s">
        <v>115</v>
      </c>
      <c r="C19" s="199" t="s">
        <v>268</v>
      </c>
      <c r="D19" s="200"/>
      <c r="E19" s="201"/>
      <c r="F19" s="202"/>
      <c r="G19" s="171"/>
      <c r="H19" s="328" t="s">
        <v>375</v>
      </c>
      <c r="I19" s="328"/>
      <c r="J19" s="328"/>
      <c r="K19" s="328"/>
      <c r="L19" s="328"/>
      <c r="M19" s="328"/>
      <c r="N19" s="329"/>
    </row>
    <row r="20" spans="1:14" s="90" customFormat="1" ht="16.5" customHeight="1" x14ac:dyDescent="0.25">
      <c r="A20" s="171"/>
      <c r="B20" s="184" t="s">
        <v>116</v>
      </c>
      <c r="C20" s="203" t="s">
        <v>319</v>
      </c>
      <c r="D20" s="200"/>
      <c r="E20" s="204"/>
      <c r="F20" s="202"/>
      <c r="G20" s="171"/>
      <c r="H20" s="328"/>
      <c r="I20" s="328"/>
      <c r="J20" s="328"/>
      <c r="K20" s="328"/>
      <c r="L20" s="328"/>
      <c r="M20" s="328"/>
      <c r="N20" s="329"/>
    </row>
    <row r="21" spans="1:14" s="90" customFormat="1" ht="16.5" customHeight="1" x14ac:dyDescent="0.25">
      <c r="A21" s="171"/>
      <c r="B21" s="185" t="s">
        <v>223</v>
      </c>
      <c r="C21" s="199" t="s">
        <v>318</v>
      </c>
      <c r="D21" s="200"/>
      <c r="E21" s="201">
        <v>1</v>
      </c>
      <c r="F21" s="202">
        <f>2031/44*40</f>
        <v>1846.36</v>
      </c>
      <c r="G21" s="171"/>
      <c r="H21" s="326" t="s">
        <v>376</v>
      </c>
      <c r="I21" s="326"/>
      <c r="J21" s="326"/>
      <c r="K21" s="326"/>
      <c r="L21" s="326"/>
      <c r="M21" s="326"/>
      <c r="N21" s="327"/>
    </row>
    <row r="22" spans="1:14" s="90" customFormat="1" ht="15.95" customHeight="1" x14ac:dyDescent="0.25">
      <c r="A22" s="171"/>
      <c r="B22" s="345" t="s">
        <v>300</v>
      </c>
      <c r="C22" s="345"/>
      <c r="D22" s="345"/>
      <c r="E22" s="345"/>
      <c r="F22" s="205" t="s">
        <v>320</v>
      </c>
      <c r="G22" s="171"/>
      <c r="H22" s="326"/>
      <c r="I22" s="326"/>
      <c r="J22" s="326"/>
      <c r="K22" s="326"/>
      <c r="L22" s="326"/>
      <c r="M22" s="326"/>
      <c r="N22" s="327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8" t="s">
        <v>377</v>
      </c>
      <c r="I23" s="328"/>
      <c r="J23" s="328"/>
      <c r="K23" s="328"/>
      <c r="L23" s="328"/>
      <c r="M23" s="328"/>
      <c r="N23" s="329"/>
    </row>
    <row r="24" spans="1:14" s="90" customFormat="1" ht="15" customHeight="1" x14ac:dyDescent="0.25">
      <c r="A24" s="171"/>
      <c r="B24" s="314" t="s">
        <v>93</v>
      </c>
      <c r="C24" s="314"/>
      <c r="D24" s="314"/>
      <c r="E24" s="314"/>
      <c r="F24" s="314"/>
      <c r="G24" s="171"/>
      <c r="H24" s="328"/>
      <c r="I24" s="328"/>
      <c r="J24" s="328"/>
      <c r="K24" s="328"/>
      <c r="L24" s="328"/>
      <c r="M24" s="328"/>
      <c r="N24" s="329"/>
    </row>
    <row r="25" spans="1:14" s="90" customFormat="1" ht="15" customHeight="1" x14ac:dyDescent="0.25">
      <c r="A25" s="171"/>
      <c r="B25" s="185">
        <v>1</v>
      </c>
      <c r="C25" s="305" t="s">
        <v>51</v>
      </c>
      <c r="D25" s="305"/>
      <c r="E25" s="309" t="s">
        <v>221</v>
      </c>
      <c r="F25" s="309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06" t="s">
        <v>224</v>
      </c>
      <c r="E26" s="307"/>
      <c r="F26" s="308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2" t="s">
        <v>53</v>
      </c>
      <c r="D27" s="303"/>
      <c r="E27" s="304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1" t="s">
        <v>107</v>
      </c>
      <c r="D28" s="301"/>
      <c r="E28" s="301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72" t="s">
        <v>9</v>
      </c>
      <c r="D32" s="372"/>
      <c r="E32" s="372"/>
      <c r="F32" s="175" t="s">
        <v>301</v>
      </c>
    </row>
    <row r="33" spans="1:14" x14ac:dyDescent="0.3">
      <c r="B33" s="184" t="s">
        <v>2</v>
      </c>
      <c r="C33" s="369" t="s">
        <v>121</v>
      </c>
      <c r="D33" s="370"/>
      <c r="E33" s="371"/>
      <c r="F33" s="215"/>
    </row>
    <row r="34" spans="1:14" x14ac:dyDescent="0.3">
      <c r="B34" s="184" t="s">
        <v>3</v>
      </c>
      <c r="C34" s="349" t="s">
        <v>469</v>
      </c>
      <c r="D34" s="349"/>
      <c r="E34" s="349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49" t="s">
        <v>117</v>
      </c>
      <c r="D35" s="349"/>
      <c r="E35" s="349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49" t="s">
        <v>118</v>
      </c>
      <c r="D36" s="349"/>
      <c r="E36" s="349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310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51" t="s">
        <v>311</v>
      </c>
      <c r="D41" s="352"/>
      <c r="E41" s="353"/>
      <c r="F41" s="175" t="s">
        <v>312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2" t="s">
        <v>313</v>
      </c>
      <c r="D42" s="303"/>
      <c r="E42" s="304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36" t="s">
        <v>14</v>
      </c>
      <c r="D46" s="338"/>
      <c r="E46" s="175" t="s">
        <v>302</v>
      </c>
      <c r="F46" s="175" t="s">
        <v>301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5" t="s">
        <v>15</v>
      </c>
      <c r="D47" s="305"/>
      <c r="E47" s="191" t="s">
        <v>34</v>
      </c>
      <c r="F47" s="221">
        <f>2*6</f>
        <v>12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1" t="s">
        <v>60</v>
      </c>
      <c r="D48" s="301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73" t="s">
        <v>303</v>
      </c>
      <c r="C49" s="373"/>
      <c r="D49" s="374"/>
      <c r="E49" s="223" t="s">
        <v>321</v>
      </c>
      <c r="F49" s="224">
        <v>20</v>
      </c>
    </row>
    <row r="50" spans="1:14" x14ac:dyDescent="0.3">
      <c r="B50" s="219" t="s">
        <v>4</v>
      </c>
      <c r="C50" s="367" t="s">
        <v>322</v>
      </c>
      <c r="D50" s="36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367" t="s">
        <v>323</v>
      </c>
      <c r="D51" s="36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367" t="s">
        <v>470</v>
      </c>
      <c r="D52" s="36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51" t="s">
        <v>83</v>
      </c>
      <c r="D56" s="352"/>
      <c r="E56" s="353"/>
      <c r="F56" s="175" t="s">
        <v>1</v>
      </c>
    </row>
    <row r="57" spans="1:14" s="93" customFormat="1" x14ac:dyDescent="0.3">
      <c r="A57" s="217"/>
      <c r="B57" s="229" t="s">
        <v>2</v>
      </c>
      <c r="C57" s="354" t="s">
        <v>251</v>
      </c>
      <c r="D57" s="355"/>
      <c r="E57" s="35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60" t="s">
        <v>0</v>
      </c>
      <c r="D60" s="360"/>
      <c r="E60" s="36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61" t="s">
        <v>16</v>
      </c>
      <c r="D61" s="361"/>
      <c r="E61" s="36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62" t="s">
        <v>18</v>
      </c>
      <c r="D62" s="362"/>
      <c r="E62" s="362"/>
      <c r="F62" s="234">
        <f>'MAT EQUIP'!H84</f>
        <v>973.78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61" t="s">
        <v>17</v>
      </c>
      <c r="D63" s="361"/>
      <c r="E63" s="361"/>
      <c r="F63" s="234">
        <f>'MAT EQUIP'!G105</f>
        <v>71.94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49" t="s">
        <v>252</v>
      </c>
      <c r="D64" s="349"/>
      <c r="E64" s="349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50" t="s">
        <v>64</v>
      </c>
      <c r="C66" s="350"/>
      <c r="D66" s="350"/>
      <c r="E66" s="350"/>
      <c r="F66" s="350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57" t="s">
        <v>21</v>
      </c>
      <c r="D67" s="358"/>
      <c r="E67" s="35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46" t="s">
        <v>66</v>
      </c>
      <c r="D68" s="347"/>
      <c r="E68" s="348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64" t="s">
        <v>27</v>
      </c>
      <c r="D69" s="365"/>
      <c r="E69" s="366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46" t="s">
        <v>23</v>
      </c>
      <c r="D70" s="347"/>
      <c r="E70" s="348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64" t="s">
        <v>24</v>
      </c>
      <c r="D71" s="365"/>
      <c r="E71" s="366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46" t="s">
        <v>25</v>
      </c>
      <c r="D72" s="347"/>
      <c r="E72" s="348">
        <f>PERC_ISS</f>
        <v>3</v>
      </c>
      <c r="F72" s="237">
        <v>3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63" t="s">
        <v>305</v>
      </c>
      <c r="C75" s="363"/>
      <c r="D75" s="363"/>
      <c r="E75" s="363"/>
      <c r="F75" s="363"/>
    </row>
  </sheetData>
  <mergeCells count="70"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  <mergeCell ref="B75:F75"/>
    <mergeCell ref="C70:E70"/>
    <mergeCell ref="C72:E72"/>
    <mergeCell ref="C69:E69"/>
    <mergeCell ref="C71:E71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B1:F1"/>
    <mergeCell ref="B2:D2"/>
    <mergeCell ref="B4:F4"/>
    <mergeCell ref="B5:F5"/>
    <mergeCell ref="B6:C6"/>
    <mergeCell ref="D6:F6"/>
    <mergeCell ref="B7:C7"/>
    <mergeCell ref="D7:E7"/>
    <mergeCell ref="D12:F12"/>
    <mergeCell ref="B8:C8"/>
    <mergeCell ref="C28:E28"/>
    <mergeCell ref="C27:E27"/>
    <mergeCell ref="C25:D25"/>
    <mergeCell ref="D26:F26"/>
    <mergeCell ref="E25:F25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271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78" t="s">
        <v>9</v>
      </c>
      <c r="D3" s="378"/>
      <c r="E3" s="378"/>
      <c r="F3" s="82" t="s">
        <v>287</v>
      </c>
    </row>
    <row r="4" spans="1:6" x14ac:dyDescent="0.3">
      <c r="B4" s="1" t="s">
        <v>2</v>
      </c>
      <c r="C4" s="379" t="s">
        <v>97</v>
      </c>
      <c r="D4" s="380"/>
      <c r="E4" s="381"/>
      <c r="F4" s="152">
        <v>220</v>
      </c>
    </row>
    <row r="5" spans="1:6" x14ac:dyDescent="0.3">
      <c r="B5" s="1" t="s">
        <v>3</v>
      </c>
      <c r="C5" s="382" t="s">
        <v>95</v>
      </c>
      <c r="D5" s="382"/>
      <c r="E5" s="382"/>
      <c r="F5" s="153">
        <v>7</v>
      </c>
    </row>
    <row r="6" spans="1:6" x14ac:dyDescent="0.3">
      <c r="B6" s="1" t="s">
        <v>4</v>
      </c>
      <c r="C6" s="379" t="s">
        <v>94</v>
      </c>
      <c r="D6" s="380"/>
      <c r="E6" s="381"/>
      <c r="F6" s="152">
        <v>365</v>
      </c>
    </row>
    <row r="7" spans="1:6" x14ac:dyDescent="0.3">
      <c r="B7" s="1" t="s">
        <v>5</v>
      </c>
      <c r="C7" s="382" t="s">
        <v>111</v>
      </c>
      <c r="D7" s="382"/>
      <c r="E7" s="382"/>
      <c r="F7" s="154">
        <v>15.2</v>
      </c>
    </row>
    <row r="8" spans="1:6" x14ac:dyDescent="0.3">
      <c r="B8" s="1" t="s">
        <v>6</v>
      </c>
      <c r="C8" s="379" t="s">
        <v>98</v>
      </c>
      <c r="D8" s="380"/>
      <c r="E8" s="381"/>
      <c r="F8" s="152">
        <v>12</v>
      </c>
    </row>
    <row r="9" spans="1:6" x14ac:dyDescent="0.3">
      <c r="B9" s="1" t="s">
        <v>7</v>
      </c>
      <c r="C9" s="375" t="s">
        <v>237</v>
      </c>
      <c r="D9" s="376"/>
      <c r="E9" s="377"/>
      <c r="F9" s="153">
        <v>6</v>
      </c>
    </row>
    <row r="10" spans="1:6" x14ac:dyDescent="0.3">
      <c r="B10" s="1" t="s">
        <v>10</v>
      </c>
      <c r="C10" s="383" t="s">
        <v>96</v>
      </c>
      <c r="D10" s="383"/>
      <c r="E10" s="383"/>
      <c r="F10" s="152">
        <v>60</v>
      </c>
    </row>
    <row r="11" spans="1:6" x14ac:dyDescent="0.3">
      <c r="B11" s="1" t="s">
        <v>11</v>
      </c>
      <c r="C11" s="375" t="s">
        <v>236</v>
      </c>
      <c r="D11" s="376"/>
      <c r="E11" s="377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0" t="s">
        <v>14</v>
      </c>
      <c r="D15" s="391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2" t="s">
        <v>112</v>
      </c>
      <c r="D16" s="392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3" t="s">
        <v>304</v>
      </c>
      <c r="D17" s="393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4" t="s">
        <v>43</v>
      </c>
      <c r="D20" s="385"/>
      <c r="E20" s="386"/>
      <c r="F20" s="82" t="s">
        <v>288</v>
      </c>
    </row>
    <row r="21" spans="1:6" s="90" customFormat="1" x14ac:dyDescent="0.3">
      <c r="A21" s="93"/>
      <c r="B21" s="1" t="s">
        <v>2</v>
      </c>
      <c r="C21" s="379" t="s">
        <v>278</v>
      </c>
      <c r="D21" s="380"/>
      <c r="E21" s="381"/>
      <c r="F21" s="156">
        <v>56.24</v>
      </c>
    </row>
    <row r="22" spans="1:6" x14ac:dyDescent="0.3">
      <c r="A22" s="93"/>
      <c r="B22" s="2" t="s">
        <v>3</v>
      </c>
      <c r="C22" s="387" t="s">
        <v>99</v>
      </c>
      <c r="D22" s="388"/>
      <c r="E22" s="389"/>
      <c r="F22" s="157">
        <v>5.55</v>
      </c>
    </row>
    <row r="23" spans="1:6" s="90" customFormat="1" ht="15.95" customHeight="1" x14ac:dyDescent="0.15">
      <c r="B23" s="2" t="s">
        <v>4</v>
      </c>
      <c r="C23" s="379" t="s">
        <v>100</v>
      </c>
      <c r="D23" s="380"/>
      <c r="E23" s="381"/>
      <c r="F23" s="158">
        <v>40</v>
      </c>
    </row>
    <row r="24" spans="1:6" ht="16.5" customHeight="1" x14ac:dyDescent="0.3">
      <c r="A24" s="93"/>
      <c r="B24" s="2" t="s">
        <v>5</v>
      </c>
      <c r="C24" s="387" t="s">
        <v>101</v>
      </c>
      <c r="D24" s="388"/>
      <c r="E24" s="389"/>
      <c r="F24" s="157">
        <v>94.45</v>
      </c>
    </row>
    <row r="25" spans="1:6" x14ac:dyDescent="0.3">
      <c r="A25" s="93"/>
      <c r="B25" s="2" t="s">
        <v>6</v>
      </c>
      <c r="C25" s="379" t="s">
        <v>108</v>
      </c>
      <c r="D25" s="380"/>
      <c r="E25" s="381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98" t="s">
        <v>83</v>
      </c>
      <c r="D29" s="399"/>
      <c r="E29" s="400"/>
      <c r="F29" s="82" t="s">
        <v>288</v>
      </c>
    </row>
    <row r="30" spans="1:6" s="90" customFormat="1" x14ac:dyDescent="0.15">
      <c r="B30" s="1" t="s">
        <v>2</v>
      </c>
      <c r="C30" s="379" t="s">
        <v>102</v>
      </c>
      <c r="D30" s="380"/>
      <c r="E30" s="381"/>
      <c r="F30" s="158">
        <v>8</v>
      </c>
    </row>
    <row r="31" spans="1:6" x14ac:dyDescent="0.3">
      <c r="A31" s="90"/>
      <c r="B31" s="2" t="s">
        <v>3</v>
      </c>
      <c r="C31" s="395" t="s">
        <v>103</v>
      </c>
      <c r="D31" s="396"/>
      <c r="E31" s="397"/>
      <c r="F31" s="155">
        <v>5</v>
      </c>
    </row>
    <row r="32" spans="1:6" x14ac:dyDescent="0.3">
      <c r="A32" s="90"/>
      <c r="B32" s="2" t="s">
        <v>4</v>
      </c>
      <c r="C32" s="379" t="s">
        <v>104</v>
      </c>
      <c r="D32" s="380"/>
      <c r="E32" s="381"/>
      <c r="F32" s="156">
        <v>1.42</v>
      </c>
    </row>
    <row r="33" spans="1:6" x14ac:dyDescent="0.3">
      <c r="A33" s="90"/>
      <c r="B33" s="2" t="s">
        <v>5</v>
      </c>
      <c r="C33" s="395" t="s">
        <v>274</v>
      </c>
      <c r="D33" s="396"/>
      <c r="E33" s="397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79" t="s">
        <v>105</v>
      </c>
      <c r="D34" s="380"/>
      <c r="E34" s="381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95" t="s">
        <v>109</v>
      </c>
      <c r="D35" s="396"/>
      <c r="E35" s="397"/>
      <c r="F35" s="155">
        <v>15</v>
      </c>
    </row>
    <row r="36" spans="1:6" ht="15.75" customHeight="1" x14ac:dyDescent="0.3">
      <c r="A36" s="90"/>
      <c r="B36" s="2" t="s">
        <v>10</v>
      </c>
      <c r="C36" s="379" t="s">
        <v>106</v>
      </c>
      <c r="D36" s="380"/>
      <c r="E36" s="381"/>
      <c r="F36" s="158">
        <v>120</v>
      </c>
    </row>
    <row r="37" spans="1:6" x14ac:dyDescent="0.3">
      <c r="A37" s="90"/>
      <c r="B37" s="2" t="s">
        <v>11</v>
      </c>
      <c r="C37" s="395" t="s">
        <v>273</v>
      </c>
      <c r="D37" s="396"/>
      <c r="E37" s="397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94" t="s">
        <v>305</v>
      </c>
      <c r="C40" s="394"/>
      <c r="D40" s="394"/>
      <c r="E40" s="394"/>
      <c r="F40" s="394"/>
    </row>
  </sheetData>
  <sheetProtection sheet="1" objects="1" scenarios="1"/>
  <mergeCells count="28"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  <mergeCell ref="C20:E20"/>
    <mergeCell ref="C21:E21"/>
    <mergeCell ref="C22:E22"/>
    <mergeCell ref="C15:D15"/>
    <mergeCell ref="C16:D16"/>
    <mergeCell ref="C17:D17"/>
    <mergeCell ref="C11:E11"/>
    <mergeCell ref="C3:E3"/>
    <mergeCell ref="C4:E4"/>
    <mergeCell ref="C5:E5"/>
    <mergeCell ref="C6:E6"/>
    <mergeCell ref="C7:E7"/>
    <mergeCell ref="C8:E8"/>
    <mergeCell ref="C9:E9"/>
    <mergeCell ref="C10:E10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272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2" t="s">
        <v>75</v>
      </c>
      <c r="D4" s="402"/>
      <c r="E4" s="82" t="s">
        <v>1</v>
      </c>
      <c r="F4" s="82" t="s">
        <v>279</v>
      </c>
    </row>
    <row r="5" spans="2:6" x14ac:dyDescent="0.3">
      <c r="B5" s="1" t="s">
        <v>2</v>
      </c>
      <c r="C5" s="401" t="s">
        <v>42</v>
      </c>
      <c r="D5" s="401"/>
      <c r="E5" s="159">
        <f>(1/MESES_NO_ANO)*100</f>
        <v>8.33</v>
      </c>
      <c r="F5" s="159" t="s">
        <v>280</v>
      </c>
    </row>
    <row r="6" spans="2:6" x14ac:dyDescent="0.3">
      <c r="B6" s="2" t="s">
        <v>3</v>
      </c>
      <c r="C6" s="404" t="s">
        <v>76</v>
      </c>
      <c r="D6" s="404"/>
      <c r="E6" s="160">
        <f>(1/3)/MESES_NO_ANO*100</f>
        <v>2.78</v>
      </c>
      <c r="F6" s="160" t="s">
        <v>281</v>
      </c>
    </row>
    <row r="7" spans="2:6" s="93" customFormat="1" x14ac:dyDescent="0.3">
      <c r="B7" s="406" t="s">
        <v>58</v>
      </c>
      <c r="C7" s="406"/>
      <c r="D7" s="406"/>
      <c r="E7" s="406"/>
      <c r="F7" s="406"/>
    </row>
    <row r="8" spans="2:6" s="93" customFormat="1" ht="34.5" customHeight="1" x14ac:dyDescent="0.3">
      <c r="B8" s="1" t="s">
        <v>59</v>
      </c>
      <c r="C8" s="405" t="s">
        <v>77</v>
      </c>
      <c r="D8" s="405"/>
      <c r="E8" s="82" t="s">
        <v>1</v>
      </c>
    </row>
    <row r="9" spans="2:6" x14ac:dyDescent="0.3">
      <c r="B9" s="1" t="s">
        <v>2</v>
      </c>
      <c r="C9" s="401" t="s">
        <v>36</v>
      </c>
      <c r="D9" s="401"/>
      <c r="E9" s="159">
        <v>20</v>
      </c>
    </row>
    <row r="10" spans="2:6" s="90" customFormat="1" x14ac:dyDescent="0.15">
      <c r="B10" s="2" t="s">
        <v>3</v>
      </c>
      <c r="C10" s="404" t="s">
        <v>38</v>
      </c>
      <c r="D10" s="404"/>
      <c r="E10" s="161">
        <v>2.5</v>
      </c>
    </row>
    <row r="11" spans="2:6" s="90" customFormat="1" x14ac:dyDescent="0.15">
      <c r="B11" s="2" t="s">
        <v>4</v>
      </c>
      <c r="C11" s="401" t="s">
        <v>292</v>
      </c>
      <c r="D11" s="401"/>
      <c r="E11" s="159">
        <f>IF(FAP&lt;&gt;"",3*FAP,3)</f>
        <v>6</v>
      </c>
    </row>
    <row r="12" spans="2:6" s="90" customFormat="1" x14ac:dyDescent="0.15">
      <c r="B12" s="2" t="s">
        <v>5</v>
      </c>
      <c r="C12" s="404" t="s">
        <v>70</v>
      </c>
      <c r="D12" s="404"/>
      <c r="E12" s="160">
        <v>1.5</v>
      </c>
    </row>
    <row r="13" spans="2:6" s="90" customFormat="1" x14ac:dyDescent="0.3">
      <c r="B13" s="2" t="s">
        <v>6</v>
      </c>
      <c r="C13" s="401" t="s">
        <v>71</v>
      </c>
      <c r="D13" s="401"/>
      <c r="E13" s="159">
        <v>1</v>
      </c>
      <c r="F13" s="8"/>
    </row>
    <row r="14" spans="2:6" s="90" customFormat="1" x14ac:dyDescent="0.15">
      <c r="B14" s="2" t="s">
        <v>7</v>
      </c>
      <c r="C14" s="404" t="s">
        <v>40</v>
      </c>
      <c r="D14" s="404"/>
      <c r="E14" s="161">
        <v>0.6</v>
      </c>
    </row>
    <row r="15" spans="2:6" s="90" customFormat="1" x14ac:dyDescent="0.15">
      <c r="B15" s="2" t="s">
        <v>10</v>
      </c>
      <c r="C15" s="401" t="s">
        <v>37</v>
      </c>
      <c r="D15" s="401"/>
      <c r="E15" s="159">
        <v>0.2</v>
      </c>
    </row>
    <row r="16" spans="2:6" x14ac:dyDescent="0.3">
      <c r="B16" s="2" t="s">
        <v>11</v>
      </c>
      <c r="C16" s="404" t="s">
        <v>39</v>
      </c>
      <c r="D16" s="404"/>
      <c r="E16" s="161">
        <v>8</v>
      </c>
    </row>
    <row r="17" spans="2:6" x14ac:dyDescent="0.3">
      <c r="B17" s="402" t="s">
        <v>41</v>
      </c>
      <c r="C17" s="402"/>
      <c r="D17" s="402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2" t="s">
        <v>43</v>
      </c>
      <c r="D19" s="402"/>
      <c r="E19" s="82" t="s">
        <v>1</v>
      </c>
      <c r="F19" s="82" t="s">
        <v>279</v>
      </c>
    </row>
    <row r="20" spans="2:6" s="93" customFormat="1" x14ac:dyDescent="0.3">
      <c r="B20" s="1" t="s">
        <v>2</v>
      </c>
      <c r="C20" s="403" t="s">
        <v>44</v>
      </c>
      <c r="D20" s="403"/>
      <c r="E20" s="159">
        <f>PERC_EMPREG_DEMIT_SEM_JUSTA_CAUSA_TOTAL_DESLIG%*PERC_EMPREG_AVISO_PREVIO_IND%*1/MESES_NO_ANO*100</f>
        <v>0.26</v>
      </c>
      <c r="F20" s="159" t="s">
        <v>296</v>
      </c>
    </row>
    <row r="21" spans="2:6" s="93" customFormat="1" x14ac:dyDescent="0.3">
      <c r="B21" s="2" t="s">
        <v>3</v>
      </c>
      <c r="C21" s="407" t="s">
        <v>294</v>
      </c>
      <c r="D21" s="407"/>
      <c r="E21" s="161">
        <f>PERC_AVISO_PREVIO_IND%*PERC_FGTS%*100</f>
        <v>0.02</v>
      </c>
      <c r="F21" s="160" t="s">
        <v>307</v>
      </c>
    </row>
    <row r="22" spans="2:6" s="90" customFormat="1" ht="16.5" customHeight="1" x14ac:dyDescent="0.15">
      <c r="B22" s="2" t="s">
        <v>4</v>
      </c>
      <c r="C22" s="408" t="s">
        <v>295</v>
      </c>
      <c r="D22" s="409"/>
      <c r="E22" s="159">
        <f>PERC_EMPREG_DEMIT_SEM_JUSTA_CAUSA_TOTAL_DESLIG%*PERC_EMPREG_AVISO_PREVIO_IND%*(PERC_MULTA_FGTS%)*PERC_FGTS%*100</f>
        <v>0.1</v>
      </c>
      <c r="F22" s="159" t="s">
        <v>297</v>
      </c>
    </row>
    <row r="23" spans="2:6" s="93" customFormat="1" x14ac:dyDescent="0.3">
      <c r="B23" s="2" t="s">
        <v>5</v>
      </c>
      <c r="C23" s="407" t="s">
        <v>45</v>
      </c>
      <c r="D23" s="407"/>
      <c r="E23" s="161">
        <f>PERC_EMPREG_DEMIT_SEM_JUSTA_CAUSA_TOTAL_DESLIG%*PERC_EMPREG_AVISO_PREVIO_TRAB%*(DIAS_NA_SEMANA/DIAS_NO_MES)/MESES_NO_ANO*100</f>
        <v>1.03</v>
      </c>
      <c r="F23" s="160" t="s">
        <v>298</v>
      </c>
    </row>
    <row r="24" spans="2:6" s="93" customFormat="1" x14ac:dyDescent="0.3">
      <c r="B24" s="2" t="s">
        <v>6</v>
      </c>
      <c r="C24" s="408" t="s">
        <v>308</v>
      </c>
      <c r="D24" s="409"/>
      <c r="E24" s="159">
        <f>PERC_GPS_FGTS%*PERC_AVISO_PREVIO_TRAB%*100</f>
        <v>0.41</v>
      </c>
      <c r="F24" s="159" t="s">
        <v>309</v>
      </c>
    </row>
    <row r="25" spans="2:6" s="90" customFormat="1" ht="16.5" customHeight="1" x14ac:dyDescent="0.15">
      <c r="B25" s="2" t="s">
        <v>7</v>
      </c>
      <c r="C25" s="407" t="s">
        <v>290</v>
      </c>
      <c r="D25" s="407"/>
      <c r="E25" s="161">
        <f>PERC_EMPREG_DEMIT_SEM_JUSTA_CAUSA_TOTAL_DESLIG%*PERC_EMPREG_AVISO_PREVIO_TRAB%*(PERC_MULTA_FGTS%)*PERC_FGTS%*100</f>
        <v>1.7</v>
      </c>
      <c r="F25" s="160" t="s">
        <v>299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10" t="s">
        <v>83</v>
      </c>
      <c r="D28" s="410"/>
      <c r="E28" s="82" t="s">
        <v>1</v>
      </c>
      <c r="F28" s="82" t="s">
        <v>279</v>
      </c>
    </row>
    <row r="29" spans="2:6" s="90" customFormat="1" ht="15.95" customHeight="1" x14ac:dyDescent="0.15">
      <c r="B29" s="2" t="s">
        <v>2</v>
      </c>
      <c r="C29" s="401" t="s">
        <v>84</v>
      </c>
      <c r="D29" s="401"/>
      <c r="E29" s="159">
        <f>(1/MESES_NO_ANO)*100</f>
        <v>8.33</v>
      </c>
      <c r="F29" s="159" t="s">
        <v>282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283</v>
      </c>
    </row>
    <row r="31" spans="2:6" s="90" customFormat="1" ht="15.95" customHeight="1" x14ac:dyDescent="0.15">
      <c r="B31" s="2" t="s">
        <v>4</v>
      </c>
      <c r="C31" s="401" t="s">
        <v>86</v>
      </c>
      <c r="D31" s="401"/>
      <c r="E31" s="159">
        <f>(((DIAS_LICENCA_PATERNIDADE/DIAS_NO_MES)/MESES_NO_ANO)*PERC_NASCIDOS_VIVOS_POPUL_FEM%*PERC_PARTIC_MASC_VIGIL%)*100</f>
        <v>0.01</v>
      </c>
      <c r="F31" s="159" t="s">
        <v>314</v>
      </c>
    </row>
    <row r="32" spans="2:6" s="90" customFormat="1" x14ac:dyDescent="0.15">
      <c r="B32" s="2" t="s">
        <v>5</v>
      </c>
      <c r="C32" s="404" t="s">
        <v>87</v>
      </c>
      <c r="D32" s="404"/>
      <c r="E32" s="161">
        <f>(DIAS_PAGOS_EMPRESA_ACID_TRAB/DIAS_NO_MES)/MESES_NO_ANO*PERC_EMPREG_AFAST_TRAB%*100</f>
        <v>0.02</v>
      </c>
      <c r="F32" s="160" t="s">
        <v>284</v>
      </c>
    </row>
    <row r="33" spans="2:6" s="90" customFormat="1" x14ac:dyDescent="0.15">
      <c r="B33" s="2" t="s">
        <v>6</v>
      </c>
      <c r="C33" s="401" t="s">
        <v>88</v>
      </c>
      <c r="D33" s="401"/>
      <c r="E33" s="159">
        <f>(((DIAS_LICENCA_MATERNIDADE/DIAS_NO_MES)/MESES_NO_ANO)*PERC_NASCIDOS_VIVOS_POPUL_FEM%*PERC_PARTIC_FEM_VIGIL%*PERC_GPS_FGTS%*100)</f>
        <v>0.1</v>
      </c>
      <c r="F33" s="159" t="s">
        <v>315</v>
      </c>
    </row>
    <row r="34" spans="2:6" s="90" customFormat="1" x14ac:dyDescent="0.15">
      <c r="B34" s="2" t="s">
        <v>7</v>
      </c>
      <c r="C34" s="404" t="str">
        <f>OUTRAS_AUSENCIAS_DESCRICAO</f>
        <v>Outras Ausências (Especificar em %)</v>
      </c>
      <c r="D34" s="404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94" t="s">
        <v>306</v>
      </c>
      <c r="C37" s="394"/>
      <c r="D37" s="394"/>
      <c r="E37" s="394"/>
      <c r="F37" s="394"/>
    </row>
  </sheetData>
  <sheetProtection sheet="1" objects="1" scenarios="1"/>
  <mergeCells count="28"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  <mergeCell ref="C21:D21"/>
    <mergeCell ref="C16:D16"/>
    <mergeCell ref="B17:D17"/>
    <mergeCell ref="C31:D31"/>
    <mergeCell ref="C34:D34"/>
    <mergeCell ref="C8:D8"/>
    <mergeCell ref="C9:D9"/>
    <mergeCell ref="C4:D4"/>
    <mergeCell ref="C5:D5"/>
    <mergeCell ref="C6:D6"/>
    <mergeCell ref="B7:F7"/>
    <mergeCell ref="C15:D15"/>
    <mergeCell ref="C19:D19"/>
    <mergeCell ref="C20:D20"/>
    <mergeCell ref="C10:D10"/>
    <mergeCell ref="C11:D11"/>
    <mergeCell ref="C12:D12"/>
    <mergeCell ref="C13:D13"/>
    <mergeCell ref="C14:D14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20" t="s">
        <v>225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PONTA GROSSA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241</v>
      </c>
      <c r="D12" s="425"/>
      <c r="E12" s="425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CATEGORIA_PROFISSIONAL_ENC</f>
        <v>Encarregado de Limpeza</v>
      </c>
      <c r="E16" s="426"/>
      <c r="F16" s="426"/>
    </row>
    <row r="17" spans="2:6" s="90" customFormat="1" ht="15" customHeight="1" x14ac:dyDescent="0.3">
      <c r="B17" s="13">
        <v>4</v>
      </c>
      <c r="C17" s="427" t="s">
        <v>53</v>
      </c>
      <c r="D17" s="427"/>
      <c r="E17" s="427"/>
      <c r="F17" s="138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SALARIO_NORMATIVO_ENC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x14ac:dyDescent="0.3">
      <c r="B26" s="433" t="s">
        <v>41</v>
      </c>
      <c r="C26" s="433"/>
      <c r="D26" s="433"/>
      <c r="E26" s="433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84" t="s">
        <v>41</v>
      </c>
      <c r="C32" s="385"/>
      <c r="D32" s="385"/>
      <c r="E32" s="386"/>
      <c r="F32" s="26">
        <f>IF(QTDE_DE_ENC=0,0,SUM(F30:F31))</f>
        <v>0</v>
      </c>
    </row>
    <row r="33" spans="2:6" s="93" customFormat="1" ht="31.5" customHeight="1" x14ac:dyDescent="0.3">
      <c r="B33" s="434" t="s">
        <v>58</v>
      </c>
      <c r="C33" s="434"/>
      <c r="D33" s="434"/>
      <c r="E33" s="434"/>
      <c r="F33" s="434"/>
    </row>
    <row r="34" spans="2:6" s="93" customFormat="1" ht="34.5" customHeight="1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401" t="s">
        <v>292</v>
      </c>
      <c r="D37" s="401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84" t="s">
        <v>41</v>
      </c>
      <c r="C43" s="385"/>
      <c r="D43" s="385"/>
      <c r="E43" s="386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IF(((TRANSPORTE_POR_DIA*DIAS_TRABALHADOS_NO_MES)-(PERC_DESC_TRANSP_REMUNERACAO%*(AL_1_A_SAL_BASE_ENC)))&gt;0,((TRANSPORTE_POR_DIA*DIAS_TRABALHADOS_NO_MES)-(PERC_DESC_TRANSP_REMUNERACAO%*(AL_1_A_SAL_BASE_ENC))),0)</f>
        <v>252</v>
      </c>
    </row>
    <row r="47" spans="2:6" s="93" customFormat="1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s="93" customForma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s="93" customForma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s="93" customFormat="1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ht="15" customHeight="1" x14ac:dyDescent="0.3">
      <c r="B51" s="433" t="s">
        <v>41</v>
      </c>
      <c r="C51" s="433"/>
      <c r="D51" s="433"/>
      <c r="E51" s="433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4" t="s">
        <v>41</v>
      </c>
      <c r="C70" s="385"/>
      <c r="D70" s="385"/>
      <c r="E70" s="386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37" t="s">
        <v>0</v>
      </c>
      <c r="D72" s="437"/>
      <c r="E72" s="437"/>
      <c r="F72" s="34" t="s">
        <v>13</v>
      </c>
    </row>
    <row r="73" spans="2:6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973.78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71.94</v>
      </c>
    </row>
    <row r="76" spans="2:6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IF(QTDE_DE_ENC=0,0,SUM(F73:F76))</f>
        <v>0</v>
      </c>
    </row>
    <row r="78" spans="2:6" ht="15" customHeight="1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0</v>
      </c>
    </row>
    <row r="83" spans="2:6" ht="15.75" customHeight="1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84" t="s">
        <v>41</v>
      </c>
      <c r="C86" s="385"/>
      <c r="D86" s="385"/>
      <c r="E86" s="386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MOD_1_REMUNERACAO_ENC</f>
        <v>0</v>
      </c>
    </row>
    <row r="90" spans="2:6" s="96" customFormat="1" ht="16.5" customHeight="1" x14ac:dyDescent="0.3">
      <c r="B90" s="2">
        <v>2</v>
      </c>
      <c r="C90" s="404" t="s">
        <v>81</v>
      </c>
      <c r="D90" s="404"/>
      <c r="E90" s="404"/>
      <c r="F90" s="21">
        <f>MOD_2_ENCARGOS_BENEFICIOS_ENC</f>
        <v>0</v>
      </c>
    </row>
    <row r="91" spans="2:6" s="96" customFormat="1" x14ac:dyDescent="0.3">
      <c r="B91" s="2">
        <v>3</v>
      </c>
      <c r="C91" s="401" t="s">
        <v>43</v>
      </c>
      <c r="D91" s="401"/>
      <c r="E91" s="401"/>
      <c r="F91" s="40">
        <f>MOD_3_PROVISAO_RESCISAO_ENC</f>
        <v>0</v>
      </c>
    </row>
    <row r="92" spans="2:6" s="96" customFormat="1" x14ac:dyDescent="0.3">
      <c r="B92" s="2">
        <v>4</v>
      </c>
      <c r="C92" s="404" t="s">
        <v>46</v>
      </c>
      <c r="D92" s="404"/>
      <c r="E92" s="404"/>
      <c r="F92" s="21">
        <f>MOD_4_CUSTO_REPOSICAO_ENC</f>
        <v>0</v>
      </c>
    </row>
    <row r="93" spans="2:6" s="96" customFormat="1" x14ac:dyDescent="0.3">
      <c r="B93" s="2">
        <v>5</v>
      </c>
      <c r="C93" s="401" t="s">
        <v>0</v>
      </c>
      <c r="D93" s="401"/>
      <c r="E93" s="401"/>
      <c r="F93" s="40">
        <f>MOD_5_INSUMOS_ENC</f>
        <v>0</v>
      </c>
    </row>
    <row r="94" spans="2:6" s="96" customFormat="1" x14ac:dyDescent="0.3">
      <c r="B94" s="2">
        <v>6</v>
      </c>
      <c r="C94" s="404" t="s">
        <v>21</v>
      </c>
      <c r="D94" s="404"/>
      <c r="E94" s="404"/>
      <c r="F94" s="21">
        <f>MOD_6_CUSTOS_IND_LUCRO_TRIB_ENC</f>
        <v>0</v>
      </c>
    </row>
    <row r="95" spans="2:6" ht="16.5" customHeight="1" x14ac:dyDescent="0.3">
      <c r="B95" s="410" t="s">
        <v>232</v>
      </c>
      <c r="C95" s="410"/>
      <c r="D95" s="410"/>
      <c r="E95" s="410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22:E22"/>
    <mergeCell ref="C23:E23"/>
    <mergeCell ref="C24:E24"/>
    <mergeCell ref="C25:E25"/>
    <mergeCell ref="C20:E20"/>
    <mergeCell ref="C21:E21"/>
    <mergeCell ref="D16:F16"/>
    <mergeCell ref="C17:E17"/>
    <mergeCell ref="B18:F18"/>
    <mergeCell ref="C14:D14"/>
    <mergeCell ref="E14:F14"/>
    <mergeCell ref="D15:F15"/>
    <mergeCell ref="C8:E8"/>
    <mergeCell ref="D9:F9"/>
    <mergeCell ref="C10:E10"/>
    <mergeCell ref="C11:E11"/>
    <mergeCell ref="C12:E12"/>
    <mergeCell ref="B6:C6"/>
    <mergeCell ref="D6:E6"/>
    <mergeCell ref="B7:F7"/>
    <mergeCell ref="B1:F1"/>
    <mergeCell ref="B2:D2"/>
    <mergeCell ref="B3:F3"/>
    <mergeCell ref="B4:F4"/>
    <mergeCell ref="B5:C5"/>
    <mergeCell ref="D5:F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66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20" t="s">
        <v>226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PONTA GROSSA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242</v>
      </c>
      <c r="D12" s="425"/>
      <c r="E12" s="425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</f>
        <v>Servente 24h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18.7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0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IF(((TRANSPORTE_POR_DIA*DIAS_TRABALHADOS_NO_MES)-(PERC_DESC_TRANSP_REMUNERACAO%*(AL_1_A_SAL_BASE_SERV)))&gt;0,((TRANSPORTE_POR_DIA*DIAS_TRABALHADOS_NO_MES)-(PERC_DESC_TRANSP_REMUNERACAO%*(AL_1_A_SAL_BASE_SERV))),0)</f>
        <v>252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1242.5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PERC_SUBSTITUTO_FERIAS%*(MOD_1_REMUNERACAO_SERV+MOD_2_ENCARGOS_BENEFICIOS_SERV)</f>
        <v>103.5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PERC_SUBSTITUTO_AUSENCIAS_LEGAIS%*(MOD_1_REMUNERACAO_SERV+MOD_2_ENCARGOS_BENEFICIOS_SERV)</f>
        <v>27.58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PERC_SUBSTITUTO_LICENCA_PATERNIDADE%*(MOD_1_REMUNERACAO_SERV+MOD_2_ENCARGOS_BENEFICIOS_SERV)</f>
        <v>0.12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PERC_SUBSTITUTO_ACID_TRAB%*(MOD_1_REMUNERACAO_SERV+MOD_2_ENCARGOS_BENEFICIOS_SERV)</f>
        <v>0.25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PERC_SUBSTITUTO_AFAST_MATERN%*(MOD_1_REMUNERACAO_SERV+MOD_2_ENCARGOS_BENEFICIOS_SERV)</f>
        <v>1.24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132.69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973.78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71.94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1135.82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118.77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146.47999999999999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197.77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19.329999999999998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89.22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((MOD_1_REMUNERACAO_SERV+MOD_2_ENCARGOS_BENEFICIOS_SERV+MOD_3_PROVISAO_RESCISAO_SERV+MOD_4_CUSTO_REPOSICAO_SERV+MOD_5_INSUMOS_SERV+AL_6_A_CUSTOS_INDIRETOS_SERV+AL_6_B_LUCRO_SERV)*PERC_ISS%)/(1-PERC_TRIBUTOS%)</f>
        <v>89.22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AL_6_A_CUSTOS_INDIRETOS_SERV+AL_6_B_LUCRO_SERV+AL_6_C_TRIBUTOS_SERV</f>
        <v>463.02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MOD_1_REMUNERACAO_SERV</f>
        <v>0</v>
      </c>
    </row>
    <row r="90" spans="2:6" s="94" customFormat="1" x14ac:dyDescent="0.3">
      <c r="B90" s="2">
        <v>2</v>
      </c>
      <c r="C90" s="404" t="s">
        <v>81</v>
      </c>
      <c r="D90" s="404"/>
      <c r="E90" s="404"/>
      <c r="F90" s="21">
        <f>MOD_2_ENCARGOS_BENEFICIOS_SERV</f>
        <v>1242.5</v>
      </c>
    </row>
    <row r="91" spans="2:6" s="94" customFormat="1" x14ac:dyDescent="0.3">
      <c r="B91" s="2">
        <v>3</v>
      </c>
      <c r="C91" s="401" t="s">
        <v>43</v>
      </c>
      <c r="D91" s="401"/>
      <c r="E91" s="401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404" t="s">
        <v>46</v>
      </c>
      <c r="D92" s="404"/>
      <c r="E92" s="404"/>
      <c r="F92" s="21">
        <f>MOD_4_CUSTO_REPOSICAO_SERV</f>
        <v>132.69</v>
      </c>
    </row>
    <row r="93" spans="2:6" s="94" customFormat="1" x14ac:dyDescent="0.3">
      <c r="B93" s="2">
        <v>5</v>
      </c>
      <c r="C93" s="401" t="s">
        <v>0</v>
      </c>
      <c r="D93" s="401"/>
      <c r="E93" s="401"/>
      <c r="F93" s="40">
        <f>MOD_5_INSUMOS_SERV</f>
        <v>1135.82</v>
      </c>
    </row>
    <row r="94" spans="2:6" s="96" customFormat="1" ht="16.5" customHeight="1" x14ac:dyDescent="0.3">
      <c r="B94" s="2">
        <v>6</v>
      </c>
      <c r="C94" s="404" t="s">
        <v>21</v>
      </c>
      <c r="D94" s="404"/>
      <c r="E94" s="404"/>
      <c r="F94" s="21">
        <f>MOD_6_CUSTOS_IND_LUCRO_TRIB_SERV</f>
        <v>463.02</v>
      </c>
    </row>
    <row r="95" spans="2:6" s="96" customFormat="1" x14ac:dyDescent="0.3">
      <c r="B95" s="410" t="s">
        <v>233</v>
      </c>
      <c r="C95" s="410"/>
      <c r="D95" s="410"/>
      <c r="E95" s="410"/>
      <c r="F95" s="22">
        <f>SUM(F89:F94)</f>
        <v>2974.03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8:E8"/>
    <mergeCell ref="D9:F9"/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D15:F15"/>
    <mergeCell ref="C10:E10"/>
    <mergeCell ref="C11:E11"/>
    <mergeCell ref="C12:E12"/>
    <mergeCell ref="C14:D14"/>
    <mergeCell ref="E14:F14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72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20" t="s">
        <v>227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PONTA GROSSA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243</v>
      </c>
      <c r="D12" s="425"/>
      <c r="E12" s="425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ht="16.5" customHeigh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CATEGORIA_PROFISSIONAL_SERV_HOSP</f>
        <v>Servente 40h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SALARIO_NORMATIVO_SERV_HOSP</f>
        <v>1846.36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205.13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141.22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21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1046.72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PERC_SUBSTITUTO_FERIAS%*(MOD_1_REMUNERACAO_SERV_HOSP+MOD_2_ENCARGOS_BENEFICIOS_SERV_HOSP)</f>
        <v>326.08999999999997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PERC_SUBSTITUTO_AUSENCIAS_LEGAIS%*(MOD_1_REMUNERACAO_SERV_HOSP+MOD_2_ENCARGOS_BENEFICIOS_SERV_HOSP)</f>
        <v>86.91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PERC_SUBSTITUTO_LICENCA_PATERNIDADE%*(MOD_1_REMUNERACAO_SERV_HOSP+MOD_2_ENCARGOS_BENEFICIOS_SERV_HOSP)</f>
        <v>0.39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PERC_SUBSTITUTO_ACID_TRAB%*(MOD_1_REMUNERACAO_SERV_HOSP+MOD_2_ENCARGOS_BENEFICIOS_SERV_HOSP)</f>
        <v>0.78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PERC_SUBSTITUTO_AFAST_MATERN%*(MOD_1_REMUNERACAO_SERV_HOSP+MOD_2_ENCARGOS_BENEFICIOS_SERV_HOSP)</f>
        <v>3.91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418.08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973.78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71.94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1135.82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262.08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323.22000000000003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436.42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42.66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196.88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196.88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AL_6_A_CUSTOS_INDIRETOS_SERV_HOSP+AL_6_B_LUCRO_SERV_HOSP+AL_6_C_TRIBUTOS_SERV_HOSP</f>
        <v>1021.72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98" t="s">
        <v>80</v>
      </c>
      <c r="D89" s="399"/>
      <c r="E89" s="400"/>
      <c r="F89" s="82" t="s">
        <v>19</v>
      </c>
    </row>
    <row r="90" spans="2:6" s="94" customFormat="1" x14ac:dyDescent="0.3">
      <c r="B90" s="1">
        <v>1</v>
      </c>
      <c r="C90" s="401" t="s">
        <v>9</v>
      </c>
      <c r="D90" s="401"/>
      <c r="E90" s="401"/>
      <c r="F90" s="40">
        <f>MOD_1_REMUNERACAO_SERV_HOSP</f>
        <v>1846.36</v>
      </c>
    </row>
    <row r="91" spans="2:6" s="94" customFormat="1" x14ac:dyDescent="0.3">
      <c r="B91" s="2">
        <v>2</v>
      </c>
      <c r="C91" s="404" t="s">
        <v>81</v>
      </c>
      <c r="D91" s="404"/>
      <c r="E91" s="404"/>
      <c r="F91" s="21">
        <f>MOD_2_ENCARGOS_BENEFICIOS_SERV_HOSP</f>
        <v>2068.34</v>
      </c>
    </row>
    <row r="92" spans="2:6" s="94" customFormat="1" x14ac:dyDescent="0.3">
      <c r="B92" s="2">
        <v>3</v>
      </c>
      <c r="C92" s="401" t="s">
        <v>43</v>
      </c>
      <c r="D92" s="401"/>
      <c r="E92" s="401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404" t="s">
        <v>46</v>
      </c>
      <c r="D93" s="404"/>
      <c r="E93" s="404"/>
      <c r="F93" s="21">
        <f>MOD_4_CUSTO_REPOSICAO_SERV_HOSP</f>
        <v>418.08</v>
      </c>
    </row>
    <row r="94" spans="2:6" s="94" customFormat="1" x14ac:dyDescent="0.3">
      <c r="B94" s="2">
        <v>5</v>
      </c>
      <c r="C94" s="401" t="s">
        <v>0</v>
      </c>
      <c r="D94" s="401"/>
      <c r="E94" s="401"/>
      <c r="F94" s="40">
        <f>MOD_5_INSUMOS_SERV_HOSP</f>
        <v>1135.82</v>
      </c>
    </row>
    <row r="95" spans="2:6" s="96" customFormat="1" ht="16.5" customHeight="1" x14ac:dyDescent="0.3">
      <c r="B95" s="2">
        <v>6</v>
      </c>
      <c r="C95" s="404" t="s">
        <v>21</v>
      </c>
      <c r="D95" s="404"/>
      <c r="E95" s="404"/>
      <c r="F95" s="21">
        <f>MOD_6_CUSTOS_IND_LUCRO_TRIB_SERV_HOSP</f>
        <v>1021.72</v>
      </c>
    </row>
    <row r="96" spans="2:6" s="96" customFormat="1" x14ac:dyDescent="0.3">
      <c r="B96" s="410" t="s">
        <v>234</v>
      </c>
      <c r="C96" s="410"/>
      <c r="D96" s="410"/>
      <c r="E96" s="410"/>
      <c r="F96" s="22">
        <f>SUM(F90:F95)</f>
        <v>6562.53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+6lsqohj7Mem8Gqv8bx6JhkwOUDGEY1MtBTehdr+MerWpzMJyhhz+M3mpm8/IgEk9n9f9PeygaR/mlVHng5MVA==" saltValue="rwkeZ5j7rR6f9oAERjCOQg==" spinCount="100000" sheet="1" objects="1" scenarios="1"/>
  <mergeCells count="88">
    <mergeCell ref="B1:F1"/>
    <mergeCell ref="B2:D2"/>
    <mergeCell ref="B3:F3"/>
    <mergeCell ref="B4:F4"/>
    <mergeCell ref="B5:C5"/>
    <mergeCell ref="D5:F5"/>
    <mergeCell ref="B7:F7"/>
    <mergeCell ref="C8:E8"/>
    <mergeCell ref="D9:F9"/>
    <mergeCell ref="B6:C6"/>
    <mergeCell ref="D6:E6"/>
    <mergeCell ref="C10:E10"/>
    <mergeCell ref="C11:E11"/>
    <mergeCell ref="C12:E12"/>
    <mergeCell ref="C14:D14"/>
    <mergeCell ref="E14:F14"/>
    <mergeCell ref="B18:F18"/>
    <mergeCell ref="C20:E20"/>
    <mergeCell ref="C21:E21"/>
    <mergeCell ref="C22:E22"/>
    <mergeCell ref="D15:F15"/>
    <mergeCell ref="D16:F16"/>
    <mergeCell ref="C17:E1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45" t="str">
        <f>RAMO</f>
        <v xml:space="preserve">Ministério Público do Trabalho </v>
      </c>
      <c r="C1" s="446"/>
      <c r="D1" s="446"/>
      <c r="E1" s="446"/>
      <c r="F1" s="446"/>
      <c r="G1" s="446"/>
      <c r="H1" s="447"/>
    </row>
    <row r="2" spans="2:8" s="101" customFormat="1" ht="20.25" x14ac:dyDescent="0.35">
      <c r="B2" s="451" t="str">
        <f>UG</f>
        <v xml:space="preserve">Procuradoria Regional do Trabalho da 9ª Região </v>
      </c>
      <c r="C2" s="452"/>
      <c r="D2" s="452"/>
      <c r="E2" s="452"/>
      <c r="F2" s="453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48" t="s">
        <v>123</v>
      </c>
      <c r="C4" s="448"/>
      <c r="D4" s="448"/>
      <c r="E4" s="448"/>
      <c r="F4" s="448"/>
      <c r="G4" s="448"/>
      <c r="H4" s="448"/>
    </row>
    <row r="5" spans="2:8" ht="15" customHeight="1" x14ac:dyDescent="0.2">
      <c r="B5" s="449" t="s">
        <v>124</v>
      </c>
      <c r="C5" s="449"/>
      <c r="D5" s="449"/>
      <c r="E5" s="449"/>
      <c r="F5" s="449"/>
      <c r="G5" s="449"/>
      <c r="H5" s="449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0" t="s">
        <v>125</v>
      </c>
      <c r="C7" s="450"/>
      <c r="D7" s="450"/>
      <c r="E7" s="450"/>
      <c r="F7" s="450"/>
      <c r="G7" s="450"/>
      <c r="H7" s="450"/>
    </row>
    <row r="8" spans="2:8" ht="14.25" customHeight="1" x14ac:dyDescent="0.2">
      <c r="B8" s="444" t="s">
        <v>126</v>
      </c>
      <c r="C8" s="444"/>
      <c r="D8" s="444"/>
      <c r="E8" s="444"/>
      <c r="F8" s="444"/>
      <c r="G8" s="444"/>
      <c r="H8" s="444"/>
    </row>
    <row r="9" spans="2:8" ht="15.75" customHeight="1" x14ac:dyDescent="0.2">
      <c r="B9" s="444"/>
      <c r="C9" s="444"/>
      <c r="D9" s="444"/>
      <c r="E9" s="444"/>
      <c r="F9" s="444"/>
      <c r="G9" s="444"/>
      <c r="H9" s="444"/>
    </row>
    <row r="10" spans="2:8" ht="12.75" customHeight="1" x14ac:dyDescent="0.2">
      <c r="B10" s="454" t="s">
        <v>127</v>
      </c>
      <c r="C10" s="455" t="s">
        <v>128</v>
      </c>
      <c r="D10" s="455" t="s">
        <v>129</v>
      </c>
      <c r="E10" s="455" t="s">
        <v>130</v>
      </c>
      <c r="H10" s="102"/>
    </row>
    <row r="11" spans="2:8" ht="21" customHeight="1" x14ac:dyDescent="0.2">
      <c r="B11" s="454"/>
      <c r="C11" s="455"/>
      <c r="D11" s="455"/>
      <c r="E11" s="455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2974.03</v>
      </c>
      <c r="E13" s="111">
        <f>IFERROR(1/(PRODUT_AREA_INTERNA)*VALOR_TOTAL_SERV,0)</f>
        <v>3.72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3.72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44" t="s">
        <v>134</v>
      </c>
      <c r="C16" s="444"/>
      <c r="D16" s="444"/>
      <c r="E16" s="444"/>
      <c r="F16" s="444"/>
      <c r="G16" s="444"/>
      <c r="H16" s="444"/>
    </row>
    <row r="17" spans="2:8" s="116" customFormat="1" ht="15.75" customHeight="1" x14ac:dyDescent="0.2">
      <c r="B17" s="444"/>
      <c r="C17" s="444"/>
      <c r="D17" s="444"/>
      <c r="E17" s="444"/>
      <c r="F17" s="444"/>
      <c r="G17" s="444"/>
      <c r="H17" s="444"/>
    </row>
    <row r="18" spans="2:8" ht="12.75" customHeight="1" x14ac:dyDescent="0.2">
      <c r="B18" s="454" t="s">
        <v>127</v>
      </c>
      <c r="C18" s="455" t="s">
        <v>128</v>
      </c>
      <c r="D18" s="455" t="s">
        <v>129</v>
      </c>
      <c r="E18" s="455" t="s">
        <v>130</v>
      </c>
    </row>
    <row r="19" spans="2:8" x14ac:dyDescent="0.2">
      <c r="B19" s="454"/>
      <c r="C19" s="455"/>
      <c r="D19" s="455"/>
      <c r="E19" s="455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2974.03</v>
      </c>
      <c r="E21" s="111">
        <f>IFERROR(1/(PRODUT_AREA_EXTERNA)*VALOR_TOTAL_SERV,0)</f>
        <v>1.65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1.65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44" t="s">
        <v>136</v>
      </c>
      <c r="C24" s="456"/>
      <c r="D24" s="456"/>
      <c r="E24" s="456"/>
      <c r="F24" s="456"/>
      <c r="G24" s="456"/>
      <c r="H24" s="456"/>
    </row>
    <row r="25" spans="2:8" s="116" customFormat="1" ht="15.75" customHeight="1" x14ac:dyDescent="0.2">
      <c r="B25" s="456"/>
      <c r="C25" s="456"/>
      <c r="D25" s="456"/>
      <c r="E25" s="456"/>
      <c r="F25" s="456"/>
      <c r="G25" s="456"/>
      <c r="H25" s="456"/>
    </row>
    <row r="26" spans="2:8" ht="14.25" x14ac:dyDescent="0.2">
      <c r="B26" s="454" t="s">
        <v>127</v>
      </c>
      <c r="C26" s="455" t="s">
        <v>128</v>
      </c>
      <c r="D26" s="455" t="s">
        <v>137</v>
      </c>
      <c r="E26" s="455" t="s">
        <v>138</v>
      </c>
      <c r="F26" s="455" t="s">
        <v>235</v>
      </c>
      <c r="G26" s="455" t="s">
        <v>139</v>
      </c>
      <c r="H26" s="455" t="s">
        <v>140</v>
      </c>
    </row>
    <row r="27" spans="2:8" ht="14.25" x14ac:dyDescent="0.2">
      <c r="B27" s="454"/>
      <c r="C27" s="455"/>
      <c r="D27" s="455"/>
      <c r="E27" s="455"/>
      <c r="F27" s="455"/>
      <c r="G27" s="455"/>
      <c r="H27" s="455"/>
    </row>
    <row r="28" spans="2:8" ht="36" customHeight="1" x14ac:dyDescent="0.2">
      <c r="B28" s="454"/>
      <c r="C28" s="455"/>
      <c r="D28" s="455"/>
      <c r="E28" s="455"/>
      <c r="F28" s="455"/>
      <c r="G28" s="455"/>
      <c r="H28" s="455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2974.03</v>
      </c>
      <c r="H30" s="110">
        <f>COEF_KI_ESQ_EXTERNA_SERV*VALOR_TOTAL_SERV</f>
        <v>2.1</v>
      </c>
    </row>
    <row r="31" spans="2:8" x14ac:dyDescent="0.2">
      <c r="B31" s="457" t="s">
        <v>141</v>
      </c>
      <c r="C31" s="457"/>
      <c r="D31" s="457"/>
      <c r="E31" s="457"/>
      <c r="F31" s="457"/>
      <c r="G31" s="457"/>
      <c r="H31" s="113">
        <f>H29+H30</f>
        <v>2.1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8" t="s">
        <v>142</v>
      </c>
      <c r="C33" s="458"/>
      <c r="D33" s="458"/>
      <c r="E33" s="458"/>
      <c r="F33" s="458"/>
      <c r="G33" s="458"/>
      <c r="H33" s="458"/>
    </row>
    <row r="34" spans="2:8" ht="14.25" customHeight="1" x14ac:dyDescent="0.2">
      <c r="B34" s="454" t="s">
        <v>127</v>
      </c>
      <c r="C34" s="455" t="s">
        <v>128</v>
      </c>
      <c r="D34" s="455" t="s">
        <v>137</v>
      </c>
      <c r="E34" s="455" t="s">
        <v>143</v>
      </c>
      <c r="F34" s="455" t="s">
        <v>235</v>
      </c>
      <c r="G34" s="455" t="s">
        <v>139</v>
      </c>
      <c r="H34" s="455" t="s">
        <v>140</v>
      </c>
    </row>
    <row r="35" spans="2:8" ht="12.75" customHeight="1" x14ac:dyDescent="0.2">
      <c r="B35" s="454"/>
      <c r="C35" s="455"/>
      <c r="D35" s="455"/>
      <c r="E35" s="455"/>
      <c r="F35" s="455"/>
      <c r="G35" s="455"/>
      <c r="H35" s="455"/>
    </row>
    <row r="36" spans="2:8" ht="39.75" customHeight="1" x14ac:dyDescent="0.2">
      <c r="B36" s="454"/>
      <c r="C36" s="455"/>
      <c r="D36" s="455"/>
      <c r="E36" s="455"/>
      <c r="F36" s="455"/>
      <c r="G36" s="455"/>
      <c r="H36" s="455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2974.03</v>
      </c>
      <c r="H38" s="124">
        <f>COEF_KI_FACHADA_ENVID_SERV*VALOR_TOTAL_SERV</f>
        <v>0</v>
      </c>
    </row>
    <row r="39" spans="2:8" x14ac:dyDescent="0.2">
      <c r="B39" s="457" t="s">
        <v>144</v>
      </c>
      <c r="C39" s="457"/>
      <c r="D39" s="457"/>
      <c r="E39" s="457"/>
      <c r="F39" s="457"/>
      <c r="G39" s="457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44" t="s">
        <v>145</v>
      </c>
      <c r="C41" s="444"/>
      <c r="D41" s="444"/>
      <c r="E41" s="444"/>
      <c r="F41" s="444"/>
      <c r="G41" s="444"/>
      <c r="H41" s="444"/>
    </row>
    <row r="42" spans="2:8" ht="15" customHeight="1" x14ac:dyDescent="0.2">
      <c r="B42" s="454" t="s">
        <v>127</v>
      </c>
      <c r="C42" s="455" t="s">
        <v>128</v>
      </c>
      <c r="D42" s="455" t="s">
        <v>129</v>
      </c>
      <c r="E42" s="455" t="s">
        <v>130</v>
      </c>
      <c r="G42" s="103"/>
    </row>
    <row r="43" spans="2:8" ht="14.25" x14ac:dyDescent="0.2">
      <c r="B43" s="454"/>
      <c r="C43" s="455"/>
      <c r="D43" s="455"/>
      <c r="E43" s="455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6562.53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62" t="s">
        <v>147</v>
      </c>
      <c r="C48" s="462"/>
      <c r="D48" s="462"/>
      <c r="E48" s="462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55" t="s">
        <v>148</v>
      </c>
      <c r="C50" s="455" t="s">
        <v>149</v>
      </c>
      <c r="D50" s="463" t="s">
        <v>253</v>
      </c>
      <c r="E50" s="464"/>
      <c r="F50" s="465"/>
      <c r="G50" s="455" t="s">
        <v>150</v>
      </c>
      <c r="H50" s="102"/>
    </row>
    <row r="51" spans="2:8" ht="18" customHeight="1" x14ac:dyDescent="0.2">
      <c r="B51" s="455"/>
      <c r="C51" s="455"/>
      <c r="D51" s="466"/>
      <c r="E51" s="467"/>
      <c r="F51" s="468"/>
      <c r="G51" s="455"/>
      <c r="H51" s="102"/>
    </row>
    <row r="52" spans="2:8" ht="33" x14ac:dyDescent="0.2">
      <c r="B52" s="455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1070.43</v>
      </c>
      <c r="D53" s="55">
        <f>CUSTO_M2_AREA_INTERNA_ENC</f>
        <v>0</v>
      </c>
      <c r="E53" s="55">
        <f>CUSTO_M2_AREA_INTERNA_SERV</f>
        <v>3.72</v>
      </c>
      <c r="F53" s="55">
        <f>CUSTO_M2_AREA_INTERNA</f>
        <v>3.72</v>
      </c>
      <c r="G53" s="123">
        <f>AREA_INTERNA_TOTAL*CUSTO_M2_AREA_INTERNA</f>
        <v>3982</v>
      </c>
      <c r="H53" s="102"/>
    </row>
    <row r="54" spans="2:8" x14ac:dyDescent="0.2">
      <c r="B54" s="50" t="s">
        <v>154</v>
      </c>
      <c r="C54" s="56">
        <f>AREA_EXTERNA_TOTAL</f>
        <v>507</v>
      </c>
      <c r="D54" s="23">
        <f>CUSTO_M2_AREA_EXTERNA_ENC</f>
        <v>0</v>
      </c>
      <c r="E54" s="23">
        <f>CUSTO_M2_AREA_EXTERNA_SERV</f>
        <v>1.65</v>
      </c>
      <c r="F54" s="23">
        <f>CUSTO_M2_AREA_EXTERNA</f>
        <v>1.65</v>
      </c>
      <c r="G54" s="124">
        <f>AREA_EXTERNA_TOTAL*CUSTO_M2_AREA_EXTERNA</f>
        <v>836.55</v>
      </c>
      <c r="H54" s="102"/>
    </row>
    <row r="55" spans="2:8" x14ac:dyDescent="0.2">
      <c r="B55" s="50" t="s">
        <v>155</v>
      </c>
      <c r="C55" s="54">
        <f>AREA_ESQ_EXTERNA_TOTAL</f>
        <v>363.3</v>
      </c>
      <c r="D55" s="55">
        <f>CUSTO_M2_ESQ_EXTERNA_ENC</f>
        <v>0</v>
      </c>
      <c r="E55" s="55">
        <f>CUSTO_M2_ESQ_EXTERNA_SERV</f>
        <v>2.1</v>
      </c>
      <c r="F55" s="55">
        <f>CUSTO_M2_ESQ_EXTERNA</f>
        <v>2.1</v>
      </c>
      <c r="G55" s="123">
        <f>AREA_ESQ_EXTERNA_TOTAL*CUSTO_M2_ESQ_EXTERNA</f>
        <v>762.93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59" t="s">
        <v>147</v>
      </c>
      <c r="C58" s="460"/>
      <c r="D58" s="460"/>
      <c r="E58" s="460"/>
      <c r="F58" s="461"/>
      <c r="G58" s="129">
        <f>SUM(G53:G57)</f>
        <v>5581.48</v>
      </c>
      <c r="H58" s="102"/>
    </row>
  </sheetData>
  <sheetProtection sheet="1" objects="1" scenarios="1"/>
  <mergeCells count="44"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18:B19"/>
    <mergeCell ref="C18:C19"/>
    <mergeCell ref="D18:D19"/>
    <mergeCell ref="E18:E19"/>
    <mergeCell ref="B24:H25"/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7" s="5" customFormat="1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7" t="s">
        <v>209</v>
      </c>
      <c r="C4" s="477"/>
      <c r="D4" s="477"/>
      <c r="E4" s="477"/>
      <c r="F4" s="477"/>
      <c r="G4" s="477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PONTA GROSSA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PONTA GROSSA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PONTA GROSSA</v>
      </c>
      <c r="E8" s="69">
        <f>IF(QTDE_DE_SERV_HOSP&lt;1,"",QTDE_DE_SERV_HOSP)</f>
        <v>1</v>
      </c>
      <c r="F8" s="70">
        <f>IF(QTDE_DE_SERV_HOSP&lt;1,"",VALOR_TOTAL_SERV_HOSP)</f>
        <v>6562.53</v>
      </c>
      <c r="G8" s="58">
        <f>IF(QTDE_DE_SERV_HOSP&lt;1,"",QTDE_DE_SERV_HOSP*VALOR_TOTAL_SERV_HOSP)</f>
        <v>6562.53</v>
      </c>
    </row>
    <row r="9" spans="2:7" s="5" customFormat="1" ht="16.5" x14ac:dyDescent="0.3">
      <c r="B9" s="398" t="s">
        <v>214</v>
      </c>
      <c r="C9" s="399"/>
      <c r="D9" s="400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8" t="s">
        <v>216</v>
      </c>
      <c r="C12" s="479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0" t="s">
        <v>217</v>
      </c>
      <c r="C13" s="481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1511.91</v>
      </c>
      <c r="G13" s="5"/>
    </row>
    <row r="14" spans="2:7" ht="16.5" x14ac:dyDescent="0.3">
      <c r="B14" s="395" t="s">
        <v>218</v>
      </c>
      <c r="C14" s="397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75" t="s">
        <v>219</v>
      </c>
      <c r="C15" s="476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0.81889999999999996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0" t="s">
        <v>266</v>
      </c>
      <c r="C17" s="470"/>
      <c r="D17" s="470"/>
      <c r="E17" s="470"/>
      <c r="F17" s="470"/>
      <c r="G17" s="470"/>
      <c r="H17" s="470"/>
    </row>
    <row r="18" spans="2:8" ht="14.25" customHeight="1" x14ac:dyDescent="0.25">
      <c r="B18" s="483"/>
      <c r="C18" s="483"/>
      <c r="D18" s="483"/>
      <c r="E18" s="483"/>
      <c r="F18" s="483"/>
      <c r="G18" s="483"/>
      <c r="H18" s="483"/>
    </row>
    <row r="19" spans="2:8" s="131" customFormat="1" ht="16.5" customHeight="1" x14ac:dyDescent="0.25">
      <c r="B19" s="455" t="s">
        <v>148</v>
      </c>
      <c r="C19" s="455"/>
      <c r="D19" s="455" t="s">
        <v>267</v>
      </c>
      <c r="E19" s="455" t="s">
        <v>172</v>
      </c>
      <c r="F19" s="455"/>
      <c r="G19" s="455" t="s">
        <v>173</v>
      </c>
      <c r="H19" s="484"/>
    </row>
    <row r="20" spans="2:8" x14ac:dyDescent="0.25">
      <c r="B20" s="455"/>
      <c r="C20" s="455"/>
      <c r="D20" s="455"/>
      <c r="E20" s="455"/>
      <c r="F20" s="455"/>
      <c r="G20" s="455"/>
      <c r="H20" s="484"/>
    </row>
    <row r="21" spans="2:8" ht="16.5" customHeight="1" x14ac:dyDescent="0.25">
      <c r="B21" s="455"/>
      <c r="C21" s="455"/>
      <c r="D21" s="455"/>
      <c r="E21" s="484" t="str">
        <f>"PORTARIA Nº "&amp; PORTARIA_LIMITES</f>
        <v xml:space="preserve">PORTARIA Nº </v>
      </c>
      <c r="F21" s="485"/>
      <c r="G21" s="484" t="str">
        <f>"PORTARIA Nº "&amp; PORTARIA_LIMITES</f>
        <v xml:space="preserve">PORTARIA Nº </v>
      </c>
      <c r="H21" s="485"/>
    </row>
    <row r="22" spans="2:8" ht="33" customHeight="1" x14ac:dyDescent="0.25">
      <c r="B22" s="482" t="s">
        <v>153</v>
      </c>
      <c r="C22" s="482"/>
      <c r="D22" s="55">
        <f>IF(CUSTO_M2_AREA_INTERNA&gt;0,CUSTO_M2_AREA_INTERNA,"")</f>
        <v>3.72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NÃO, é inferior.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82" t="s">
        <v>154</v>
      </c>
      <c r="C23" s="482"/>
      <c r="D23" s="23">
        <f>IF(CUSTO_M2_AREA_EXTERNA&gt;0,CUSTO_M2_AREA_EXTERNA,"")</f>
        <v>1.65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NÃO, é inferior.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82" t="s">
        <v>155</v>
      </c>
      <c r="C24" s="482"/>
      <c r="D24" s="55">
        <f>IF(CUSTO_M2_ESQ_EXTERNA&gt;0,CUSTO_M2_ESQ_EXTERNA,"")</f>
        <v>2.1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82" t="s">
        <v>156</v>
      </c>
      <c r="C25" s="482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0" t="s">
        <v>275</v>
      </c>
      <c r="C27" s="470"/>
      <c r="D27" s="470"/>
      <c r="E27" s="470"/>
      <c r="F27" s="470"/>
      <c r="G27" s="470"/>
      <c r="H27" s="470"/>
    </row>
    <row r="28" spans="2:8" ht="14.25" customHeight="1" x14ac:dyDescent="0.25">
      <c r="B28" s="470"/>
      <c r="C28" s="470"/>
      <c r="D28" s="470"/>
      <c r="E28" s="470"/>
      <c r="F28" s="470"/>
      <c r="G28" s="470"/>
      <c r="H28" s="470"/>
    </row>
    <row r="29" spans="2:8" ht="65.25" customHeight="1" x14ac:dyDescent="0.25">
      <c r="B29" s="1" t="s">
        <v>210</v>
      </c>
      <c r="C29" s="471" t="s">
        <v>26</v>
      </c>
      <c r="D29" s="471"/>
      <c r="E29" s="82" t="s">
        <v>277</v>
      </c>
      <c r="F29" s="82" t="s">
        <v>276</v>
      </c>
      <c r="G29" s="455" t="s">
        <v>249</v>
      </c>
      <c r="H29" s="455"/>
    </row>
    <row r="30" spans="2:8" ht="16.5" customHeight="1" x14ac:dyDescent="0.25">
      <c r="B30" s="1" t="s">
        <v>12</v>
      </c>
      <c r="C30" s="472" t="str">
        <f>ENCARREGADO_DE_LIMPEZA</f>
        <v>Encarregado de Limpeza</v>
      </c>
      <c r="D30" s="472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6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69"/>
    </row>
    <row r="31" spans="2:8" ht="16.5" x14ac:dyDescent="0.25">
      <c r="B31" s="2" t="s">
        <v>212</v>
      </c>
      <c r="C31" s="473" t="str">
        <f>SERVENTE</f>
        <v>Servente 24h</v>
      </c>
      <c r="D31" s="473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69"/>
      <c r="H31" s="469"/>
    </row>
    <row r="32" spans="2:8" ht="16.5" customHeight="1" x14ac:dyDescent="0.25">
      <c r="B32" s="474" t="s">
        <v>248</v>
      </c>
      <c r="C32" s="474"/>
      <c r="D32" s="474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69"/>
      <c r="H32" s="469"/>
    </row>
    <row r="33" spans="6:7" x14ac:dyDescent="0.25">
      <c r="F33" s="142"/>
    </row>
    <row r="36" spans="6:7" x14ac:dyDescent="0.25">
      <c r="G36" s="142"/>
    </row>
  </sheetData>
  <mergeCells count="26"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  <mergeCell ref="B14:C14"/>
    <mergeCell ref="B15:C15"/>
    <mergeCell ref="B1:F1"/>
    <mergeCell ref="B2:D2"/>
    <mergeCell ref="B4:G4"/>
    <mergeCell ref="B9:D9"/>
    <mergeCell ref="B12:C12"/>
    <mergeCell ref="B13:C13"/>
    <mergeCell ref="G29:H29"/>
    <mergeCell ref="G30:H32"/>
    <mergeCell ref="B27:H28"/>
    <mergeCell ref="C29:D29"/>
    <mergeCell ref="C30:D30"/>
    <mergeCell ref="C31:D31"/>
    <mergeCell ref="B32:D32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72" workbookViewId="0">
      <selection activeCell="L92" sqref="L92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364</v>
      </c>
      <c r="B3" s="291"/>
      <c r="C3" s="291"/>
      <c r="D3" s="291"/>
      <c r="E3" s="291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290" t="s">
        <v>428</v>
      </c>
      <c r="G5" s="290"/>
      <c r="H5" s="247"/>
    </row>
    <row r="6" spans="1:8" ht="25.5" x14ac:dyDescent="0.2">
      <c r="A6" s="263" t="s">
        <v>324</v>
      </c>
      <c r="B6" s="263" t="s">
        <v>325</v>
      </c>
      <c r="C6" s="263" t="s">
        <v>326</v>
      </c>
      <c r="D6" s="264" t="s">
        <v>429</v>
      </c>
      <c r="E6" s="262" t="s">
        <v>327</v>
      </c>
      <c r="F6" s="262" t="s">
        <v>430</v>
      </c>
      <c r="G6" s="262" t="s">
        <v>431</v>
      </c>
      <c r="H6" s="247"/>
    </row>
    <row r="7" spans="1:8" ht="12.75" x14ac:dyDescent="0.2">
      <c r="A7" s="277">
        <v>1</v>
      </c>
      <c r="B7" s="281">
        <v>3</v>
      </c>
      <c r="C7" s="243" t="s">
        <v>352</v>
      </c>
      <c r="D7" s="243" t="s">
        <v>353</v>
      </c>
      <c r="E7" s="244">
        <v>310507</v>
      </c>
      <c r="F7" s="286">
        <v>2</v>
      </c>
      <c r="G7" s="245">
        <f t="shared" ref="G7:G47" si="0">F7*$B7</f>
        <v>6</v>
      </c>
      <c r="H7" s="247"/>
    </row>
    <row r="8" spans="1:8" ht="12.75" x14ac:dyDescent="0.2">
      <c r="A8" s="277">
        <v>2</v>
      </c>
      <c r="B8" s="281">
        <v>2</v>
      </c>
      <c r="C8" s="243" t="s">
        <v>358</v>
      </c>
      <c r="D8" s="243" t="s">
        <v>379</v>
      </c>
      <c r="E8" s="244">
        <v>269943</v>
      </c>
      <c r="F8" s="286">
        <v>6.57</v>
      </c>
      <c r="G8" s="245">
        <f>F8*$B8</f>
        <v>13.14</v>
      </c>
      <c r="H8" s="247"/>
    </row>
    <row r="9" spans="1:8" ht="12.75" x14ac:dyDescent="0.2">
      <c r="A9" s="277">
        <v>3</v>
      </c>
      <c r="B9" s="281">
        <v>2</v>
      </c>
      <c r="C9" s="243" t="s">
        <v>352</v>
      </c>
      <c r="D9" s="243" t="s">
        <v>380</v>
      </c>
      <c r="E9" s="244">
        <v>300077</v>
      </c>
      <c r="F9" s="286">
        <v>4.41</v>
      </c>
      <c r="G9" s="245">
        <f t="shared" si="0"/>
        <v>8.82</v>
      </c>
      <c r="H9" s="247"/>
    </row>
    <row r="10" spans="1:8" ht="12.75" x14ac:dyDescent="0.2">
      <c r="A10" s="277">
        <v>4</v>
      </c>
      <c r="B10" s="281">
        <v>2</v>
      </c>
      <c r="C10" s="243" t="s">
        <v>381</v>
      </c>
      <c r="D10" s="243" t="s">
        <v>354</v>
      </c>
      <c r="E10" s="244">
        <v>314894</v>
      </c>
      <c r="F10" s="286">
        <v>8.19</v>
      </c>
      <c r="G10" s="245">
        <f t="shared" si="0"/>
        <v>16.38</v>
      </c>
      <c r="H10" s="247"/>
    </row>
    <row r="11" spans="1:8" ht="15.75" x14ac:dyDescent="0.2">
      <c r="A11" s="277">
        <v>5</v>
      </c>
      <c r="B11" s="282"/>
      <c r="C11" s="243" t="s">
        <v>382</v>
      </c>
      <c r="D11" s="243" t="s">
        <v>355</v>
      </c>
      <c r="E11" s="244">
        <v>355838</v>
      </c>
      <c r="F11" s="286">
        <v>4.5199999999999996</v>
      </c>
      <c r="G11" s="245">
        <f t="shared" si="0"/>
        <v>0</v>
      </c>
      <c r="H11" s="247"/>
    </row>
    <row r="12" spans="1:8" ht="15.75" x14ac:dyDescent="0.2">
      <c r="A12" s="277">
        <v>6</v>
      </c>
      <c r="B12" s="282"/>
      <c r="C12" s="243" t="s">
        <v>352</v>
      </c>
      <c r="D12" s="243" t="s">
        <v>383</v>
      </c>
      <c r="E12" s="244">
        <v>343298</v>
      </c>
      <c r="F12" s="286">
        <v>5.79</v>
      </c>
      <c r="G12" s="245">
        <f t="shared" si="0"/>
        <v>0</v>
      </c>
      <c r="H12" s="247"/>
    </row>
    <row r="13" spans="1:8" ht="12.75" x14ac:dyDescent="0.2">
      <c r="A13" s="277">
        <v>7</v>
      </c>
      <c r="B13" s="281">
        <v>4</v>
      </c>
      <c r="C13" s="243" t="s">
        <v>352</v>
      </c>
      <c r="D13" s="243" t="s">
        <v>384</v>
      </c>
      <c r="E13" s="244">
        <v>607579</v>
      </c>
      <c r="F13" s="286">
        <v>3.62</v>
      </c>
      <c r="G13" s="245">
        <f t="shared" si="0"/>
        <v>14.48</v>
      </c>
      <c r="H13" s="247"/>
    </row>
    <row r="14" spans="1:8" ht="15.75" x14ac:dyDescent="0.2">
      <c r="A14" s="277">
        <v>8</v>
      </c>
      <c r="B14" s="282"/>
      <c r="C14" s="243" t="s">
        <v>385</v>
      </c>
      <c r="D14" s="243" t="s">
        <v>386</v>
      </c>
      <c r="E14" s="244">
        <v>603517</v>
      </c>
      <c r="F14" s="286">
        <v>11.95</v>
      </c>
      <c r="G14" s="245">
        <f>F14*$B14</f>
        <v>0</v>
      </c>
      <c r="H14" s="247"/>
    </row>
    <row r="15" spans="1:8" ht="12.75" x14ac:dyDescent="0.2">
      <c r="A15" s="277">
        <v>9</v>
      </c>
      <c r="B15" s="281">
        <v>1</v>
      </c>
      <c r="C15" s="243" t="s">
        <v>352</v>
      </c>
      <c r="D15" s="243" t="s">
        <v>387</v>
      </c>
      <c r="E15" s="244">
        <v>386806</v>
      </c>
      <c r="F15" s="286">
        <v>7.13</v>
      </c>
      <c r="G15" s="245">
        <f t="shared" si="0"/>
        <v>7.13</v>
      </c>
      <c r="H15" s="247"/>
    </row>
    <row r="16" spans="1:8" ht="15.75" x14ac:dyDescent="0.2">
      <c r="A16" s="277">
        <v>10</v>
      </c>
      <c r="B16" s="282"/>
      <c r="C16" s="243" t="s">
        <v>358</v>
      </c>
      <c r="D16" s="243" t="s">
        <v>388</v>
      </c>
      <c r="E16" s="244">
        <v>449798</v>
      </c>
      <c r="F16" s="286">
        <v>1.58</v>
      </c>
      <c r="G16" s="245">
        <f t="shared" si="0"/>
        <v>0</v>
      </c>
      <c r="H16" s="247"/>
    </row>
    <row r="17" spans="1:8" ht="12.75" x14ac:dyDescent="0.2">
      <c r="A17" s="277">
        <v>11</v>
      </c>
      <c r="B17" s="281">
        <v>4</v>
      </c>
      <c r="C17" s="243" t="s">
        <v>328</v>
      </c>
      <c r="D17" s="243" t="s">
        <v>356</v>
      </c>
      <c r="E17" s="244">
        <v>352393</v>
      </c>
      <c r="F17" s="286">
        <v>0.53</v>
      </c>
      <c r="G17" s="245">
        <f t="shared" si="0"/>
        <v>2.12</v>
      </c>
      <c r="H17" s="247"/>
    </row>
    <row r="18" spans="1:8" ht="25.5" x14ac:dyDescent="0.2">
      <c r="A18" s="277">
        <v>12</v>
      </c>
      <c r="B18" s="282"/>
      <c r="C18" s="243" t="s">
        <v>389</v>
      </c>
      <c r="D18" s="243" t="s">
        <v>390</v>
      </c>
      <c r="E18" s="244">
        <v>385311</v>
      </c>
      <c r="F18" s="286">
        <v>14.63</v>
      </c>
      <c r="G18" s="245">
        <f t="shared" si="0"/>
        <v>0</v>
      </c>
      <c r="H18" s="247"/>
    </row>
    <row r="19" spans="1:8" ht="12.75" x14ac:dyDescent="0.2">
      <c r="A19" s="277">
        <v>13</v>
      </c>
      <c r="B19" s="281">
        <v>4</v>
      </c>
      <c r="C19" s="243" t="s">
        <v>389</v>
      </c>
      <c r="D19" s="243" t="s">
        <v>391</v>
      </c>
      <c r="E19" s="244">
        <v>385311</v>
      </c>
      <c r="F19" s="286">
        <v>14.63</v>
      </c>
      <c r="G19" s="245">
        <f t="shared" si="0"/>
        <v>58.52</v>
      </c>
      <c r="H19" s="247"/>
    </row>
    <row r="20" spans="1:8" ht="12.75" x14ac:dyDescent="0.2">
      <c r="A20" s="277">
        <v>14</v>
      </c>
      <c r="B20" s="281">
        <v>1</v>
      </c>
      <c r="C20" s="243" t="s">
        <v>328</v>
      </c>
      <c r="D20" s="243" t="s">
        <v>357</v>
      </c>
      <c r="E20" s="244">
        <v>234184</v>
      </c>
      <c r="F20" s="286">
        <v>1.61</v>
      </c>
      <c r="G20" s="245">
        <f t="shared" si="0"/>
        <v>1.61</v>
      </c>
      <c r="H20" s="247"/>
    </row>
    <row r="21" spans="1:8" ht="12.75" x14ac:dyDescent="0.2">
      <c r="A21" s="277">
        <v>15</v>
      </c>
      <c r="B21" s="281"/>
      <c r="C21" s="243" t="s">
        <v>328</v>
      </c>
      <c r="D21" s="243" t="s">
        <v>465</v>
      </c>
      <c r="E21" s="244">
        <v>627113</v>
      </c>
      <c r="F21" s="286">
        <v>8.19</v>
      </c>
      <c r="G21" s="245">
        <f t="shared" si="0"/>
        <v>0</v>
      </c>
      <c r="H21" s="247"/>
    </row>
    <row r="22" spans="1:8" ht="12.75" x14ac:dyDescent="0.2">
      <c r="A22" s="277">
        <v>16</v>
      </c>
      <c r="B22" s="281">
        <v>1</v>
      </c>
      <c r="C22" s="243" t="s">
        <v>358</v>
      </c>
      <c r="D22" s="243" t="s">
        <v>359</v>
      </c>
      <c r="E22" s="244">
        <v>467158</v>
      </c>
      <c r="F22" s="286">
        <v>13.39</v>
      </c>
      <c r="G22" s="245">
        <f t="shared" si="0"/>
        <v>13.39</v>
      </c>
      <c r="H22" s="247"/>
    </row>
    <row r="23" spans="1:8" ht="12.75" x14ac:dyDescent="0.2">
      <c r="A23" s="277">
        <v>17</v>
      </c>
      <c r="B23" s="281">
        <v>2</v>
      </c>
      <c r="C23" s="243" t="s">
        <v>392</v>
      </c>
      <c r="D23" s="243" t="s">
        <v>393</v>
      </c>
      <c r="E23" s="244">
        <v>242252</v>
      </c>
      <c r="F23" s="286">
        <v>2.91</v>
      </c>
      <c r="G23" s="245">
        <f t="shared" si="0"/>
        <v>5.82</v>
      </c>
      <c r="H23" s="247"/>
    </row>
    <row r="24" spans="1:8" ht="15.75" x14ac:dyDescent="0.2">
      <c r="A24" s="277">
        <v>18</v>
      </c>
      <c r="B24" s="282"/>
      <c r="C24" s="243" t="s">
        <v>358</v>
      </c>
      <c r="D24" s="243" t="s">
        <v>394</v>
      </c>
      <c r="E24" s="244">
        <v>296447</v>
      </c>
      <c r="F24" s="286">
        <v>4.42</v>
      </c>
      <c r="G24" s="245">
        <f t="shared" si="0"/>
        <v>0</v>
      </c>
      <c r="H24" s="247"/>
    </row>
    <row r="25" spans="1:8" ht="15.75" x14ac:dyDescent="0.2">
      <c r="A25" s="277">
        <v>19</v>
      </c>
      <c r="B25" s="282"/>
      <c r="C25" s="243" t="s">
        <v>358</v>
      </c>
      <c r="D25" s="243" t="s">
        <v>395</v>
      </c>
      <c r="E25" s="244">
        <v>296447</v>
      </c>
      <c r="F25" s="286">
        <v>4.42</v>
      </c>
      <c r="G25" s="245">
        <f t="shared" si="0"/>
        <v>0</v>
      </c>
      <c r="H25" s="247"/>
    </row>
    <row r="26" spans="1:8" ht="12.75" x14ac:dyDescent="0.2">
      <c r="A26" s="277">
        <v>20</v>
      </c>
      <c r="B26" s="281">
        <v>1</v>
      </c>
      <c r="C26" s="243" t="s">
        <v>360</v>
      </c>
      <c r="D26" s="243" t="s">
        <v>396</v>
      </c>
      <c r="E26" s="244">
        <v>295598</v>
      </c>
      <c r="F26" s="286">
        <v>19.72</v>
      </c>
      <c r="G26" s="245">
        <f t="shared" si="0"/>
        <v>19.72</v>
      </c>
      <c r="H26" s="247"/>
    </row>
    <row r="27" spans="1:8" ht="12.75" x14ac:dyDescent="0.2">
      <c r="A27" s="277">
        <v>21</v>
      </c>
      <c r="B27" s="281">
        <v>8</v>
      </c>
      <c r="C27" s="243" t="s">
        <v>358</v>
      </c>
      <c r="D27" s="243" t="s">
        <v>397</v>
      </c>
      <c r="E27" s="244">
        <v>372079</v>
      </c>
      <c r="F27" s="286">
        <v>2.12</v>
      </c>
      <c r="G27" s="245">
        <f t="shared" si="0"/>
        <v>16.96</v>
      </c>
      <c r="H27" s="247"/>
    </row>
    <row r="28" spans="1:8" ht="12.75" x14ac:dyDescent="0.2">
      <c r="A28" s="277">
        <v>22</v>
      </c>
      <c r="B28" s="281">
        <v>4</v>
      </c>
      <c r="C28" s="243" t="s">
        <v>360</v>
      </c>
      <c r="D28" s="243" t="s">
        <v>398</v>
      </c>
      <c r="E28" s="244">
        <v>244594</v>
      </c>
      <c r="F28" s="286">
        <v>12.78</v>
      </c>
      <c r="G28" s="245">
        <f t="shared" si="0"/>
        <v>51.12</v>
      </c>
      <c r="H28" s="247"/>
    </row>
    <row r="29" spans="1:8" ht="12.75" x14ac:dyDescent="0.2">
      <c r="A29" s="277">
        <v>23</v>
      </c>
      <c r="B29" s="281">
        <v>2</v>
      </c>
      <c r="C29" s="243" t="s">
        <v>342</v>
      </c>
      <c r="D29" s="243" t="s">
        <v>399</v>
      </c>
      <c r="E29" s="244">
        <v>366699</v>
      </c>
      <c r="F29" s="286">
        <v>2.89</v>
      </c>
      <c r="G29" s="245">
        <f>F29*$B29</f>
        <v>5.78</v>
      </c>
      <c r="H29" s="247"/>
    </row>
    <row r="30" spans="1:8" ht="12.75" x14ac:dyDescent="0.2">
      <c r="A30" s="277">
        <v>24</v>
      </c>
      <c r="B30" s="281">
        <v>1</v>
      </c>
      <c r="C30" s="243" t="s">
        <v>400</v>
      </c>
      <c r="D30" s="243" t="s">
        <v>401</v>
      </c>
      <c r="E30" s="244">
        <v>304925</v>
      </c>
      <c r="F30" s="286">
        <v>1.85</v>
      </c>
      <c r="G30" s="245">
        <f>F30*$B30</f>
        <v>1.85</v>
      </c>
      <c r="H30" s="247"/>
    </row>
    <row r="31" spans="1:8" ht="15.75" x14ac:dyDescent="0.2">
      <c r="A31" s="277">
        <v>25</v>
      </c>
      <c r="B31" s="282"/>
      <c r="C31" s="243" t="s">
        <v>400</v>
      </c>
      <c r="D31" s="243" t="s">
        <v>402</v>
      </c>
      <c r="E31" s="244">
        <v>382312</v>
      </c>
      <c r="F31" s="286">
        <v>1.87</v>
      </c>
      <c r="G31" s="245">
        <f>F31*$B31</f>
        <v>0</v>
      </c>
      <c r="H31" s="247"/>
    </row>
    <row r="32" spans="1:8" ht="12.75" x14ac:dyDescent="0.2">
      <c r="A32" s="277">
        <v>26</v>
      </c>
      <c r="B32" s="281">
        <v>2</v>
      </c>
      <c r="C32" s="243" t="s">
        <v>328</v>
      </c>
      <c r="D32" s="243" t="s">
        <v>403</v>
      </c>
      <c r="E32" s="244">
        <v>413363</v>
      </c>
      <c r="F32" s="286">
        <v>3.49</v>
      </c>
      <c r="G32" s="245">
        <f>F32*$B32</f>
        <v>6.98</v>
      </c>
      <c r="H32" s="247"/>
    </row>
    <row r="33" spans="1:8" ht="12.75" x14ac:dyDescent="0.2">
      <c r="A33" s="277">
        <v>27</v>
      </c>
      <c r="B33" s="281">
        <v>5</v>
      </c>
      <c r="C33" s="243" t="s">
        <v>328</v>
      </c>
      <c r="D33" s="243" t="s">
        <v>404</v>
      </c>
      <c r="E33" s="244">
        <v>283682</v>
      </c>
      <c r="F33" s="286">
        <v>3.03</v>
      </c>
      <c r="G33" s="245">
        <f>F33*$B33</f>
        <v>15.15</v>
      </c>
      <c r="H33" s="247"/>
    </row>
    <row r="34" spans="1:8" ht="12.75" x14ac:dyDescent="0.2">
      <c r="A34" s="277">
        <v>28</v>
      </c>
      <c r="B34" s="281">
        <v>3</v>
      </c>
      <c r="C34" s="243" t="s">
        <v>405</v>
      </c>
      <c r="D34" s="243" t="s">
        <v>406</v>
      </c>
      <c r="E34" s="244">
        <v>238338</v>
      </c>
      <c r="F34" s="286">
        <v>59.68</v>
      </c>
      <c r="G34" s="245">
        <f t="shared" si="0"/>
        <v>179.04</v>
      </c>
      <c r="H34" s="247"/>
    </row>
    <row r="35" spans="1:8" ht="15.75" x14ac:dyDescent="0.2">
      <c r="A35" s="277">
        <v>29</v>
      </c>
      <c r="B35" s="282"/>
      <c r="C35" s="243" t="s">
        <v>407</v>
      </c>
      <c r="D35" s="243" t="s">
        <v>408</v>
      </c>
      <c r="E35" s="244">
        <v>233648</v>
      </c>
      <c r="F35" s="286">
        <v>31.1</v>
      </c>
      <c r="G35" s="245">
        <f t="shared" si="0"/>
        <v>0</v>
      </c>
      <c r="H35" s="247"/>
    </row>
    <row r="36" spans="1:8" ht="12.75" x14ac:dyDescent="0.2">
      <c r="A36" s="277">
        <v>30</v>
      </c>
      <c r="B36" s="281">
        <v>6</v>
      </c>
      <c r="C36" s="243" t="s">
        <v>409</v>
      </c>
      <c r="D36" s="243" t="s">
        <v>410</v>
      </c>
      <c r="E36" s="244">
        <v>320029</v>
      </c>
      <c r="F36" s="286">
        <v>10</v>
      </c>
      <c r="G36" s="245">
        <f>F36*$B36</f>
        <v>60</v>
      </c>
      <c r="H36" s="247"/>
    </row>
    <row r="37" spans="1:8" ht="12.75" x14ac:dyDescent="0.2">
      <c r="A37" s="277">
        <v>31</v>
      </c>
      <c r="B37" s="281">
        <v>30</v>
      </c>
      <c r="C37" s="243" t="s">
        <v>411</v>
      </c>
      <c r="D37" s="243" t="s">
        <v>412</v>
      </c>
      <c r="E37" s="244">
        <v>484680</v>
      </c>
      <c r="F37" s="286">
        <v>3.52</v>
      </c>
      <c r="G37" s="245">
        <f t="shared" si="0"/>
        <v>105.6</v>
      </c>
      <c r="H37" s="247"/>
    </row>
    <row r="38" spans="1:8" ht="15.75" x14ac:dyDescent="0.2">
      <c r="A38" s="277">
        <v>32</v>
      </c>
      <c r="B38" s="283"/>
      <c r="C38" s="243" t="s">
        <v>352</v>
      </c>
      <c r="D38" s="243" t="s">
        <v>413</v>
      </c>
      <c r="E38" s="244">
        <v>478331</v>
      </c>
      <c r="F38" s="286">
        <v>16.8</v>
      </c>
      <c r="G38" s="245">
        <f t="shared" si="0"/>
        <v>0</v>
      </c>
      <c r="H38" s="247"/>
    </row>
    <row r="39" spans="1:8" ht="12.75" x14ac:dyDescent="0.2">
      <c r="A39" s="277">
        <v>33</v>
      </c>
      <c r="B39" s="281">
        <v>3</v>
      </c>
      <c r="C39" s="243" t="s">
        <v>328</v>
      </c>
      <c r="D39" s="243" t="s">
        <v>414</v>
      </c>
      <c r="E39" s="244">
        <v>254879</v>
      </c>
      <c r="F39" s="286">
        <v>2.36</v>
      </c>
      <c r="G39" s="245">
        <f>F39*$B39</f>
        <v>7.08</v>
      </c>
      <c r="H39" s="247"/>
    </row>
    <row r="40" spans="1:8" ht="12.75" x14ac:dyDescent="0.2">
      <c r="A40" s="277">
        <v>34</v>
      </c>
      <c r="B40" s="281">
        <v>1</v>
      </c>
      <c r="C40" s="243" t="s">
        <v>361</v>
      </c>
      <c r="D40" s="243" t="s">
        <v>415</v>
      </c>
      <c r="E40" s="244">
        <v>324827</v>
      </c>
      <c r="F40" s="286">
        <v>3.85</v>
      </c>
      <c r="G40" s="245">
        <f>F40*$B40</f>
        <v>3.85</v>
      </c>
      <c r="H40" s="247"/>
    </row>
    <row r="41" spans="1:8" ht="12.75" x14ac:dyDescent="0.2">
      <c r="A41" s="277">
        <v>35</v>
      </c>
      <c r="B41" s="281">
        <v>3</v>
      </c>
      <c r="C41" s="243" t="s">
        <v>352</v>
      </c>
      <c r="D41" s="243" t="s">
        <v>362</v>
      </c>
      <c r="E41" s="244">
        <v>339700</v>
      </c>
      <c r="F41" s="286">
        <v>10.66</v>
      </c>
      <c r="G41" s="245">
        <f t="shared" si="0"/>
        <v>31.98</v>
      </c>
      <c r="H41" s="247"/>
    </row>
    <row r="42" spans="1:8" ht="12.75" x14ac:dyDescent="0.2">
      <c r="A42" s="277">
        <v>36</v>
      </c>
      <c r="B42" s="281">
        <v>2</v>
      </c>
      <c r="C42" s="243" t="s">
        <v>363</v>
      </c>
      <c r="D42" s="243" t="s">
        <v>416</v>
      </c>
      <c r="E42" s="244">
        <v>292718</v>
      </c>
      <c r="F42" s="286">
        <v>10.24</v>
      </c>
      <c r="G42" s="245">
        <f t="shared" si="0"/>
        <v>20.48</v>
      </c>
      <c r="H42" s="247"/>
    </row>
    <row r="43" spans="1:8" ht="12.75" x14ac:dyDescent="0.2">
      <c r="A43" s="277">
        <v>37</v>
      </c>
      <c r="B43" s="281">
        <v>3</v>
      </c>
      <c r="C43" s="243" t="s">
        <v>363</v>
      </c>
      <c r="D43" s="243" t="s">
        <v>417</v>
      </c>
      <c r="E43" s="244">
        <v>295721</v>
      </c>
      <c r="F43" s="286">
        <v>15.7</v>
      </c>
      <c r="G43" s="245">
        <f t="shared" si="0"/>
        <v>47.1</v>
      </c>
      <c r="H43" s="247"/>
    </row>
    <row r="44" spans="1:8" ht="15.75" x14ac:dyDescent="0.2">
      <c r="A44" s="277">
        <v>38</v>
      </c>
      <c r="B44" s="282"/>
      <c r="C44" s="243" t="s">
        <v>363</v>
      </c>
      <c r="D44" s="243" t="s">
        <v>418</v>
      </c>
      <c r="E44" s="244">
        <v>295725</v>
      </c>
      <c r="F44" s="286">
        <v>22.25</v>
      </c>
      <c r="G44" s="245">
        <f>F44*$B44</f>
        <v>0</v>
      </c>
      <c r="H44" s="247"/>
    </row>
    <row r="45" spans="1:8" ht="15.75" x14ac:dyDescent="0.2">
      <c r="A45" s="277">
        <v>39</v>
      </c>
      <c r="B45" s="282"/>
      <c r="C45" s="243" t="s">
        <v>363</v>
      </c>
      <c r="D45" s="243" t="s">
        <v>419</v>
      </c>
      <c r="E45" s="244">
        <v>372843</v>
      </c>
      <c r="F45" s="286">
        <v>35.68</v>
      </c>
      <c r="G45" s="245">
        <f t="shared" si="0"/>
        <v>0</v>
      </c>
      <c r="H45" s="247"/>
    </row>
    <row r="46" spans="1:8" ht="12.75" x14ac:dyDescent="0.2">
      <c r="A46" s="277">
        <v>40</v>
      </c>
      <c r="B46" s="281">
        <v>2</v>
      </c>
      <c r="C46" s="243" t="s">
        <v>363</v>
      </c>
      <c r="D46" s="243" t="s">
        <v>420</v>
      </c>
      <c r="E46" s="244">
        <v>615865</v>
      </c>
      <c r="F46" s="286">
        <v>23.7</v>
      </c>
      <c r="G46" s="245">
        <f t="shared" si="0"/>
        <v>47.4</v>
      </c>
      <c r="H46" s="247"/>
    </row>
    <row r="47" spans="1:8" ht="12.75" x14ac:dyDescent="0.2">
      <c r="A47" s="277">
        <v>41</v>
      </c>
      <c r="B47" s="281">
        <v>2</v>
      </c>
      <c r="C47" s="243" t="s">
        <v>363</v>
      </c>
      <c r="D47" s="243" t="s">
        <v>421</v>
      </c>
      <c r="E47" s="244">
        <v>234552</v>
      </c>
      <c r="F47" s="286">
        <v>6.49</v>
      </c>
      <c r="G47" s="245">
        <f t="shared" si="0"/>
        <v>12.98</v>
      </c>
      <c r="H47" s="247"/>
    </row>
    <row r="48" spans="1:8" ht="12.75" x14ac:dyDescent="0.2">
      <c r="A48" s="277">
        <v>42</v>
      </c>
      <c r="B48" s="281">
        <v>2</v>
      </c>
      <c r="C48" s="243" t="s">
        <v>363</v>
      </c>
      <c r="D48" s="243" t="s">
        <v>422</v>
      </c>
      <c r="E48" s="244">
        <v>226092</v>
      </c>
      <c r="F48" s="286">
        <v>10</v>
      </c>
      <c r="G48" s="245">
        <f>F48*$B48</f>
        <v>20</v>
      </c>
      <c r="H48" s="247"/>
    </row>
    <row r="49" spans="1:8" ht="15.75" x14ac:dyDescent="0.2">
      <c r="A49" s="277">
        <v>43</v>
      </c>
      <c r="B49" s="282"/>
      <c r="C49" s="243" t="s">
        <v>363</v>
      </c>
      <c r="D49" s="243" t="s">
        <v>423</v>
      </c>
      <c r="E49" s="244">
        <v>352422</v>
      </c>
      <c r="F49" s="286">
        <v>12.3</v>
      </c>
      <c r="G49" s="245">
        <f t="shared" ref="G49:G53" si="1">F49*$B49</f>
        <v>0</v>
      </c>
      <c r="H49" s="247"/>
    </row>
    <row r="50" spans="1:8" ht="12.75" x14ac:dyDescent="0.2">
      <c r="A50" s="277">
        <v>44</v>
      </c>
      <c r="B50" s="281">
        <v>2</v>
      </c>
      <c r="C50" s="243" t="s">
        <v>363</v>
      </c>
      <c r="D50" s="243" t="s">
        <v>424</v>
      </c>
      <c r="E50" s="244">
        <v>470832</v>
      </c>
      <c r="F50" s="286">
        <v>12.64</v>
      </c>
      <c r="G50" s="245">
        <f t="shared" si="1"/>
        <v>25.28</v>
      </c>
      <c r="H50" s="247"/>
    </row>
    <row r="51" spans="1:8" ht="15.75" x14ac:dyDescent="0.2">
      <c r="A51" s="277">
        <v>45</v>
      </c>
      <c r="B51" s="282"/>
      <c r="C51" s="243" t="s">
        <v>363</v>
      </c>
      <c r="D51" s="243" t="s">
        <v>425</v>
      </c>
      <c r="E51" s="244">
        <v>411828</v>
      </c>
      <c r="F51" s="286">
        <v>24.1</v>
      </c>
      <c r="G51" s="245">
        <f t="shared" si="1"/>
        <v>0</v>
      </c>
      <c r="H51" s="247"/>
    </row>
    <row r="52" spans="1:8" ht="12.75" x14ac:dyDescent="0.2">
      <c r="A52" s="277">
        <v>46</v>
      </c>
      <c r="B52" s="281">
        <v>1</v>
      </c>
      <c r="C52" s="243" t="s">
        <v>363</v>
      </c>
      <c r="D52" s="243" t="s">
        <v>426</v>
      </c>
      <c r="E52" s="244">
        <v>626243</v>
      </c>
      <c r="F52" s="286">
        <v>36.5</v>
      </c>
      <c r="G52" s="245">
        <f t="shared" si="1"/>
        <v>36.5</v>
      </c>
      <c r="H52" s="247"/>
    </row>
    <row r="53" spans="1:8" ht="12.75" x14ac:dyDescent="0.2">
      <c r="A53" s="279">
        <v>47</v>
      </c>
      <c r="B53" s="281">
        <v>2</v>
      </c>
      <c r="C53" s="243" t="s">
        <v>328</v>
      </c>
      <c r="D53" s="243" t="s">
        <v>427</v>
      </c>
      <c r="E53" s="244">
        <v>397370</v>
      </c>
      <c r="F53" s="286">
        <v>4.8499999999999996</v>
      </c>
      <c r="G53" s="245">
        <f t="shared" si="1"/>
        <v>9.6999999999999993</v>
      </c>
      <c r="H53" s="247"/>
    </row>
    <row r="54" spans="1:8" ht="12.75" x14ac:dyDescent="0.2">
      <c r="A54" s="248"/>
      <c r="B54" s="278"/>
      <c r="C54" s="250"/>
      <c r="D54" s="246" t="s">
        <v>351</v>
      </c>
      <c r="E54" s="250"/>
      <c r="F54" s="251"/>
      <c r="G54" s="251">
        <f>SUM(G7:G53)</f>
        <v>871.96</v>
      </c>
      <c r="H54"/>
    </row>
    <row r="55" spans="1:8" ht="12.75" x14ac:dyDescent="0.2">
      <c r="A55"/>
      <c r="B55"/>
      <c r="C55" s="284"/>
      <c r="D55"/>
      <c r="E55" s="285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290" t="s">
        <v>432</v>
      </c>
      <c r="G56" s="290"/>
      <c r="H56" s="262" t="s">
        <v>428</v>
      </c>
    </row>
    <row r="57" spans="1:8" ht="25.5" x14ac:dyDescent="0.2">
      <c r="A57" s="266" t="s">
        <v>324</v>
      </c>
      <c r="B57" s="266" t="s">
        <v>325</v>
      </c>
      <c r="C57" s="267" t="s">
        <v>326</v>
      </c>
      <c r="D57" s="268" t="s">
        <v>433</v>
      </c>
      <c r="E57" s="262" t="s">
        <v>327</v>
      </c>
      <c r="F57" s="262" t="s">
        <v>430</v>
      </c>
      <c r="G57" s="262" t="s">
        <v>434</v>
      </c>
      <c r="H57" s="262" t="s">
        <v>378</v>
      </c>
    </row>
    <row r="58" spans="1:8" ht="12.75" x14ac:dyDescent="0.2">
      <c r="A58" s="277">
        <v>48</v>
      </c>
      <c r="B58" s="281">
        <v>4</v>
      </c>
      <c r="C58" s="280" t="s">
        <v>328</v>
      </c>
      <c r="D58" s="280" t="s">
        <v>435</v>
      </c>
      <c r="E58" s="243">
        <v>622092</v>
      </c>
      <c r="F58" s="286">
        <v>10.24</v>
      </c>
      <c r="G58" s="245">
        <f t="shared" ref="G58:G80" si="2">F58*$B58</f>
        <v>40.96</v>
      </c>
      <c r="H58" s="253">
        <f>ROUND(G58/12,2)</f>
        <v>3.41</v>
      </c>
    </row>
    <row r="59" spans="1:8" ht="12.75" x14ac:dyDescent="0.2">
      <c r="A59" s="277">
        <v>49</v>
      </c>
      <c r="B59" s="281">
        <v>4</v>
      </c>
      <c r="C59" s="280" t="s">
        <v>328</v>
      </c>
      <c r="D59" s="280" t="s">
        <v>436</v>
      </c>
      <c r="E59" s="243">
        <v>355563</v>
      </c>
      <c r="F59" s="286">
        <v>13.48</v>
      </c>
      <c r="G59" s="245">
        <f t="shared" si="2"/>
        <v>53.92</v>
      </c>
      <c r="H59" s="253">
        <f t="shared" ref="H59:H80" si="3">ROUND(G59/12,2)</f>
        <v>4.49</v>
      </c>
    </row>
    <row r="60" spans="1:8" ht="12.75" x14ac:dyDescent="0.2">
      <c r="A60" s="277">
        <v>50</v>
      </c>
      <c r="B60" s="281">
        <v>1</v>
      </c>
      <c r="C60" s="280" t="s">
        <v>328</v>
      </c>
      <c r="D60" s="280" t="s">
        <v>334</v>
      </c>
      <c r="E60" s="243">
        <v>619808</v>
      </c>
      <c r="F60" s="286">
        <v>5.94</v>
      </c>
      <c r="G60" s="245">
        <f t="shared" si="2"/>
        <v>5.94</v>
      </c>
      <c r="H60" s="253">
        <f t="shared" si="3"/>
        <v>0.5</v>
      </c>
    </row>
    <row r="61" spans="1:8" ht="12.75" x14ac:dyDescent="0.2">
      <c r="A61" s="277">
        <v>51</v>
      </c>
      <c r="B61" s="281">
        <v>1</v>
      </c>
      <c r="C61" s="280" t="s">
        <v>328</v>
      </c>
      <c r="D61" s="280" t="s">
        <v>337</v>
      </c>
      <c r="E61" s="243">
        <v>446101</v>
      </c>
      <c r="F61" s="286">
        <v>5.01</v>
      </c>
      <c r="G61" s="245">
        <f t="shared" si="2"/>
        <v>5.01</v>
      </c>
      <c r="H61" s="253">
        <f t="shared" si="3"/>
        <v>0.42</v>
      </c>
    </row>
    <row r="62" spans="1:8" ht="12.75" x14ac:dyDescent="0.2">
      <c r="A62" s="277">
        <v>52</v>
      </c>
      <c r="B62" s="281">
        <v>1</v>
      </c>
      <c r="C62" s="280" t="s">
        <v>328</v>
      </c>
      <c r="D62" s="280" t="s">
        <v>338</v>
      </c>
      <c r="E62" s="243">
        <v>613248</v>
      </c>
      <c r="F62" s="286">
        <v>10.37</v>
      </c>
      <c r="G62" s="245">
        <f t="shared" si="2"/>
        <v>10.37</v>
      </c>
      <c r="H62" s="253">
        <f t="shared" si="3"/>
        <v>0.86</v>
      </c>
    </row>
    <row r="63" spans="1:8" ht="12.75" x14ac:dyDescent="0.2">
      <c r="A63" s="277">
        <v>53</v>
      </c>
      <c r="B63" s="281">
        <v>4</v>
      </c>
      <c r="C63" s="280" t="s">
        <v>328</v>
      </c>
      <c r="D63" s="280" t="s">
        <v>437</v>
      </c>
      <c r="E63" s="243">
        <v>333358</v>
      </c>
      <c r="F63" s="286">
        <v>4.72</v>
      </c>
      <c r="G63" s="245">
        <f t="shared" si="2"/>
        <v>18.88</v>
      </c>
      <c r="H63" s="253">
        <f t="shared" si="3"/>
        <v>1.57</v>
      </c>
    </row>
    <row r="64" spans="1:8" ht="12.75" x14ac:dyDescent="0.2">
      <c r="A64" s="277">
        <v>54</v>
      </c>
      <c r="B64" s="281">
        <v>2</v>
      </c>
      <c r="C64" s="280" t="s">
        <v>328</v>
      </c>
      <c r="D64" s="280" t="s">
        <v>339</v>
      </c>
      <c r="E64" s="243">
        <v>314565</v>
      </c>
      <c r="F64" s="286">
        <v>18.2</v>
      </c>
      <c r="G64" s="245">
        <f t="shared" si="2"/>
        <v>36.4</v>
      </c>
      <c r="H64" s="253">
        <f t="shared" si="3"/>
        <v>3.03</v>
      </c>
    </row>
    <row r="65" spans="1:8" ht="12.75" x14ac:dyDescent="0.2">
      <c r="A65" s="277">
        <v>55</v>
      </c>
      <c r="B65" s="281">
        <v>1</v>
      </c>
      <c r="C65" s="280" t="s">
        <v>328</v>
      </c>
      <c r="D65" s="280" t="s">
        <v>340</v>
      </c>
      <c r="E65" s="243">
        <v>342519</v>
      </c>
      <c r="F65" s="286">
        <v>109.9</v>
      </c>
      <c r="G65" s="245">
        <f t="shared" si="2"/>
        <v>109.9</v>
      </c>
      <c r="H65" s="253">
        <f t="shared" si="3"/>
        <v>9.16</v>
      </c>
    </row>
    <row r="66" spans="1:8" ht="12.75" x14ac:dyDescent="0.2">
      <c r="A66" s="277">
        <v>56</v>
      </c>
      <c r="B66" s="281">
        <v>1</v>
      </c>
      <c r="C66" s="280" t="s">
        <v>328</v>
      </c>
      <c r="D66" s="280" t="s">
        <v>341</v>
      </c>
      <c r="E66" s="243">
        <v>428838</v>
      </c>
      <c r="F66" s="286">
        <v>292.12</v>
      </c>
      <c r="G66" s="245">
        <f t="shared" si="2"/>
        <v>292.12</v>
      </c>
      <c r="H66" s="253">
        <f t="shared" si="3"/>
        <v>24.34</v>
      </c>
    </row>
    <row r="67" spans="1:8" ht="12.75" x14ac:dyDescent="0.2">
      <c r="A67" s="277">
        <v>57</v>
      </c>
      <c r="B67" s="281"/>
      <c r="C67" s="280" t="s">
        <v>342</v>
      </c>
      <c r="D67" s="280" t="s">
        <v>343</v>
      </c>
      <c r="E67" s="243">
        <v>222691</v>
      </c>
      <c r="F67" s="286">
        <v>42.77</v>
      </c>
      <c r="G67" s="245">
        <f t="shared" si="2"/>
        <v>0</v>
      </c>
      <c r="H67" s="253">
        <f t="shared" si="3"/>
        <v>0</v>
      </c>
    </row>
    <row r="68" spans="1:8" ht="12.75" x14ac:dyDescent="0.2">
      <c r="A68" s="277">
        <v>58</v>
      </c>
      <c r="B68" s="281">
        <v>1</v>
      </c>
      <c r="C68" s="280" t="s">
        <v>328</v>
      </c>
      <c r="D68" s="280" t="s">
        <v>438</v>
      </c>
      <c r="E68" s="243">
        <v>214085</v>
      </c>
      <c r="F68" s="286">
        <v>74.84</v>
      </c>
      <c r="G68" s="245">
        <f t="shared" si="2"/>
        <v>74.84</v>
      </c>
      <c r="H68" s="253">
        <f t="shared" si="3"/>
        <v>6.24</v>
      </c>
    </row>
    <row r="69" spans="1:8" ht="12.75" x14ac:dyDescent="0.2">
      <c r="A69" s="277">
        <v>59</v>
      </c>
      <c r="B69" s="281">
        <v>1</v>
      </c>
      <c r="C69" s="280" t="s">
        <v>328</v>
      </c>
      <c r="D69" s="280" t="s">
        <v>344</v>
      </c>
      <c r="E69" s="243">
        <v>311490</v>
      </c>
      <c r="F69" s="286">
        <v>203.4</v>
      </c>
      <c r="G69" s="245">
        <f t="shared" si="2"/>
        <v>203.4</v>
      </c>
      <c r="H69" s="253">
        <f t="shared" si="3"/>
        <v>16.95</v>
      </c>
    </row>
    <row r="70" spans="1:8" ht="12.75" x14ac:dyDescent="0.2">
      <c r="A70" s="277">
        <v>60</v>
      </c>
      <c r="B70" s="281">
        <v>2</v>
      </c>
      <c r="C70" s="280" t="s">
        <v>328</v>
      </c>
      <c r="D70" s="280" t="s">
        <v>345</v>
      </c>
      <c r="E70" s="243">
        <v>229833</v>
      </c>
      <c r="F70" s="286">
        <v>7.57</v>
      </c>
      <c r="G70" s="245">
        <f t="shared" si="2"/>
        <v>15.14</v>
      </c>
      <c r="H70" s="253">
        <f t="shared" si="3"/>
        <v>1.26</v>
      </c>
    </row>
    <row r="71" spans="1:8" ht="12.75" x14ac:dyDescent="0.2">
      <c r="A71" s="277">
        <v>61</v>
      </c>
      <c r="B71" s="281"/>
      <c r="C71" s="280" t="s">
        <v>328</v>
      </c>
      <c r="D71" s="280" t="s">
        <v>439</v>
      </c>
      <c r="E71" s="243">
        <v>213884</v>
      </c>
      <c r="F71" s="286">
        <v>23.31</v>
      </c>
      <c r="G71" s="245">
        <f t="shared" si="2"/>
        <v>0</v>
      </c>
      <c r="H71" s="253">
        <f t="shared" si="3"/>
        <v>0</v>
      </c>
    </row>
    <row r="72" spans="1:8" ht="12.75" x14ac:dyDescent="0.2">
      <c r="A72" s="277">
        <v>62</v>
      </c>
      <c r="B72" s="281"/>
      <c r="C72" s="280" t="s">
        <v>328</v>
      </c>
      <c r="D72" s="280" t="s">
        <v>466</v>
      </c>
      <c r="E72" s="244">
        <v>607532</v>
      </c>
      <c r="F72" s="286">
        <v>4.3</v>
      </c>
      <c r="G72" s="245">
        <f t="shared" si="2"/>
        <v>0</v>
      </c>
      <c r="H72" s="253">
        <f t="shared" si="3"/>
        <v>0</v>
      </c>
    </row>
    <row r="73" spans="1:8" ht="12.75" x14ac:dyDescent="0.2">
      <c r="A73" s="277">
        <v>63</v>
      </c>
      <c r="B73" s="281">
        <v>4</v>
      </c>
      <c r="C73" s="280" t="s">
        <v>328</v>
      </c>
      <c r="D73" s="280" t="s">
        <v>331</v>
      </c>
      <c r="E73" s="243">
        <v>417262</v>
      </c>
      <c r="F73" s="286">
        <v>23.55</v>
      </c>
      <c r="G73" s="245">
        <f t="shared" si="2"/>
        <v>94.2</v>
      </c>
      <c r="H73" s="253">
        <f t="shared" si="3"/>
        <v>7.85</v>
      </c>
    </row>
    <row r="74" spans="1:8" ht="12.75" x14ac:dyDescent="0.2">
      <c r="A74" s="277">
        <v>64</v>
      </c>
      <c r="B74" s="281">
        <v>4</v>
      </c>
      <c r="C74" s="280" t="s">
        <v>328</v>
      </c>
      <c r="D74" s="280" t="s">
        <v>332</v>
      </c>
      <c r="E74" s="243">
        <v>471300</v>
      </c>
      <c r="F74" s="286">
        <v>14.95</v>
      </c>
      <c r="G74" s="245">
        <f t="shared" si="2"/>
        <v>59.8</v>
      </c>
      <c r="H74" s="253">
        <f t="shared" si="3"/>
        <v>4.9800000000000004</v>
      </c>
    </row>
    <row r="75" spans="1:8" ht="12.75" x14ac:dyDescent="0.2">
      <c r="A75" s="277">
        <v>65</v>
      </c>
      <c r="B75" s="281">
        <v>4</v>
      </c>
      <c r="C75" s="280" t="s">
        <v>328</v>
      </c>
      <c r="D75" s="280" t="s">
        <v>329</v>
      </c>
      <c r="E75" s="243">
        <v>446183</v>
      </c>
      <c r="F75" s="286">
        <v>7.67</v>
      </c>
      <c r="G75" s="245">
        <f t="shared" si="2"/>
        <v>30.68</v>
      </c>
      <c r="H75" s="253">
        <f t="shared" si="3"/>
        <v>2.56</v>
      </c>
    </row>
    <row r="76" spans="1:8" ht="12.75" x14ac:dyDescent="0.2">
      <c r="A76" s="277">
        <v>66</v>
      </c>
      <c r="B76" s="281">
        <v>1</v>
      </c>
      <c r="C76" s="280" t="s">
        <v>328</v>
      </c>
      <c r="D76" s="280" t="s">
        <v>440</v>
      </c>
      <c r="E76" s="243">
        <v>415214</v>
      </c>
      <c r="F76" s="286">
        <v>17.96</v>
      </c>
      <c r="G76" s="245">
        <f t="shared" si="2"/>
        <v>17.96</v>
      </c>
      <c r="H76" s="253">
        <f t="shared" si="3"/>
        <v>1.5</v>
      </c>
    </row>
    <row r="77" spans="1:8" ht="12.75" x14ac:dyDescent="0.2">
      <c r="A77" s="277">
        <v>67</v>
      </c>
      <c r="B77" s="281"/>
      <c r="C77" s="280" t="s">
        <v>328</v>
      </c>
      <c r="D77" s="280" t="s">
        <v>467</v>
      </c>
      <c r="E77" s="243">
        <v>421698</v>
      </c>
      <c r="F77" s="286">
        <v>10.8</v>
      </c>
      <c r="G77" s="245">
        <f t="shared" si="2"/>
        <v>0</v>
      </c>
      <c r="H77" s="253">
        <f t="shared" si="3"/>
        <v>0</v>
      </c>
    </row>
    <row r="78" spans="1:8" ht="12.75" x14ac:dyDescent="0.2">
      <c r="A78" s="277">
        <v>68</v>
      </c>
      <c r="B78" s="281">
        <v>6</v>
      </c>
      <c r="C78" s="280" t="s">
        <v>328</v>
      </c>
      <c r="D78" s="280" t="s">
        <v>333</v>
      </c>
      <c r="E78" s="243">
        <v>621603</v>
      </c>
      <c r="F78" s="286">
        <v>14.55</v>
      </c>
      <c r="G78" s="245">
        <f t="shared" si="2"/>
        <v>87.3</v>
      </c>
      <c r="H78" s="253">
        <f t="shared" si="3"/>
        <v>7.28</v>
      </c>
    </row>
    <row r="79" spans="1:8" ht="12.75" x14ac:dyDescent="0.2">
      <c r="A79" s="277">
        <v>69</v>
      </c>
      <c r="B79" s="281"/>
      <c r="C79" s="280" t="s">
        <v>328</v>
      </c>
      <c r="D79" s="280" t="s">
        <v>441</v>
      </c>
      <c r="E79" s="243">
        <v>421698</v>
      </c>
      <c r="F79" s="286">
        <v>10.8</v>
      </c>
      <c r="G79" s="245">
        <f t="shared" si="2"/>
        <v>0</v>
      </c>
      <c r="H79" s="253">
        <f t="shared" si="3"/>
        <v>0</v>
      </c>
    </row>
    <row r="80" spans="1:8" ht="12.75" x14ac:dyDescent="0.2">
      <c r="A80" s="277">
        <v>70</v>
      </c>
      <c r="B80" s="281">
        <v>6</v>
      </c>
      <c r="C80" s="280" t="s">
        <v>328</v>
      </c>
      <c r="D80" s="280" t="s">
        <v>330</v>
      </c>
      <c r="E80" s="243">
        <v>481234</v>
      </c>
      <c r="F80" s="286">
        <v>10.83</v>
      </c>
      <c r="G80" s="245">
        <f t="shared" si="2"/>
        <v>64.98</v>
      </c>
      <c r="H80" s="253">
        <f t="shared" si="3"/>
        <v>5.42</v>
      </c>
    </row>
    <row r="81" spans="1:8" ht="12.75" x14ac:dyDescent="0.2">
      <c r="A81" s="248"/>
      <c r="B81" s="278"/>
      <c r="C81" s="250"/>
      <c r="D81" s="246" t="s">
        <v>442</v>
      </c>
      <c r="E81" s="250"/>
      <c r="F81" s="251"/>
      <c r="G81" s="251">
        <f>SUM(G58:G80)</f>
        <v>1221.8</v>
      </c>
      <c r="H81" s="252">
        <f>SUM(H58:H80)</f>
        <v>101.82</v>
      </c>
    </row>
    <row r="82" spans="1:8" ht="12.75" x14ac:dyDescent="0.2">
      <c r="A82" s="246"/>
      <c r="B82" s="249"/>
      <c r="C82" s="250"/>
      <c r="D82" s="246" t="s">
        <v>443</v>
      </c>
      <c r="E82" s="250"/>
      <c r="F82" s="251"/>
      <c r="G82" s="251"/>
      <c r="H82" s="252">
        <f>SUM(G54,H81)</f>
        <v>973.78</v>
      </c>
    </row>
    <row r="83" spans="1:8" ht="12.75" x14ac:dyDescent="0.2">
      <c r="A83" s="246"/>
      <c r="B83" s="249"/>
      <c r="C83" s="250"/>
      <c r="D83" s="246" t="s">
        <v>444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445</v>
      </c>
      <c r="E84" s="250"/>
      <c r="F84" s="251"/>
      <c r="G84" s="251"/>
      <c r="H84" s="252">
        <f>ROUND(H82/H83,2)</f>
        <v>973.78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290" t="s">
        <v>446</v>
      </c>
      <c r="G86" s="290"/>
      <c r="H86" s="247"/>
    </row>
    <row r="87" spans="1:8" ht="25.5" x14ac:dyDescent="0.2">
      <c r="A87" s="266" t="s">
        <v>324</v>
      </c>
      <c r="B87" s="266" t="s">
        <v>325</v>
      </c>
      <c r="C87" s="267" t="s">
        <v>326</v>
      </c>
      <c r="D87" s="268" t="s">
        <v>447</v>
      </c>
      <c r="E87" s="262" t="s">
        <v>327</v>
      </c>
      <c r="F87" s="262" t="s">
        <v>430</v>
      </c>
      <c r="G87" s="262" t="s">
        <v>431</v>
      </c>
      <c r="H87" s="247"/>
    </row>
    <row r="88" spans="1:8" ht="12.75" x14ac:dyDescent="0.2">
      <c r="A88" s="277">
        <v>71</v>
      </c>
      <c r="B88" s="281">
        <v>1</v>
      </c>
      <c r="C88" s="280" t="s">
        <v>328</v>
      </c>
      <c r="D88" s="243" t="s">
        <v>346</v>
      </c>
      <c r="E88" s="243">
        <v>607095</v>
      </c>
      <c r="F88" s="286">
        <v>559</v>
      </c>
      <c r="G88" s="245">
        <f t="shared" ref="G88:G89" si="4">F88*$B88</f>
        <v>559</v>
      </c>
      <c r="H88" s="247"/>
    </row>
    <row r="89" spans="1:8" ht="12.75" x14ac:dyDescent="0.2">
      <c r="A89" s="277">
        <v>72</v>
      </c>
      <c r="B89" s="281">
        <v>1</v>
      </c>
      <c r="C89" s="280" t="s">
        <v>328</v>
      </c>
      <c r="D89" s="243" t="s">
        <v>347</v>
      </c>
      <c r="E89" s="243">
        <v>485736</v>
      </c>
      <c r="F89" s="286">
        <v>2644.99</v>
      </c>
      <c r="G89" s="245">
        <f t="shared" si="4"/>
        <v>2644.99</v>
      </c>
      <c r="H89" s="247"/>
    </row>
    <row r="90" spans="1:8" ht="12.75" x14ac:dyDescent="0.2">
      <c r="A90" s="277">
        <v>73</v>
      </c>
      <c r="B90" s="281"/>
      <c r="C90" s="280" t="s">
        <v>328</v>
      </c>
      <c r="D90" s="243" t="s">
        <v>448</v>
      </c>
      <c r="E90" s="243">
        <v>395394</v>
      </c>
      <c r="F90" s="286">
        <v>384.9</v>
      </c>
      <c r="G90" s="245">
        <f>F90*$B90</f>
        <v>0</v>
      </c>
      <c r="H90" s="247"/>
    </row>
    <row r="91" spans="1:8" ht="12.75" x14ac:dyDescent="0.2">
      <c r="A91" s="277">
        <v>74</v>
      </c>
      <c r="B91" s="281"/>
      <c r="C91" s="280" t="s">
        <v>328</v>
      </c>
      <c r="D91" s="243" t="s">
        <v>449</v>
      </c>
      <c r="E91" s="243">
        <v>408686</v>
      </c>
      <c r="F91" s="286">
        <v>669.5</v>
      </c>
      <c r="G91" s="245">
        <f t="shared" ref="G91:G101" si="5">F91*$B91</f>
        <v>0</v>
      </c>
      <c r="H91" s="247"/>
    </row>
    <row r="92" spans="1:8" ht="12.75" x14ac:dyDescent="0.2">
      <c r="A92" s="277">
        <v>75</v>
      </c>
      <c r="B92" s="281">
        <v>1</v>
      </c>
      <c r="C92" s="280" t="s">
        <v>328</v>
      </c>
      <c r="D92" s="243" t="s">
        <v>450</v>
      </c>
      <c r="E92" s="243">
        <v>386860</v>
      </c>
      <c r="F92" s="286">
        <v>147.91999999999999</v>
      </c>
      <c r="G92" s="245">
        <f t="shared" si="5"/>
        <v>147.91999999999999</v>
      </c>
      <c r="H92" s="247"/>
    </row>
    <row r="93" spans="1:8" ht="12.75" x14ac:dyDescent="0.2">
      <c r="A93" s="277">
        <v>76</v>
      </c>
      <c r="B93" s="281">
        <v>1</v>
      </c>
      <c r="C93" s="280" t="s">
        <v>328</v>
      </c>
      <c r="D93" s="280" t="s">
        <v>451</v>
      </c>
      <c r="E93" s="243">
        <v>480366</v>
      </c>
      <c r="F93" s="286">
        <v>792.14</v>
      </c>
      <c r="G93" s="245">
        <f>F93*$B93</f>
        <v>792.14</v>
      </c>
      <c r="H93" s="247"/>
    </row>
    <row r="94" spans="1:8" ht="12.75" x14ac:dyDescent="0.2">
      <c r="A94" s="277">
        <v>77</v>
      </c>
      <c r="B94" s="281">
        <v>1</v>
      </c>
      <c r="C94" s="280" t="s">
        <v>328</v>
      </c>
      <c r="D94" s="280" t="s">
        <v>452</v>
      </c>
      <c r="E94" s="243">
        <v>294531</v>
      </c>
      <c r="F94" s="286">
        <v>618.99</v>
      </c>
      <c r="G94" s="245">
        <f t="shared" si="5"/>
        <v>618.99</v>
      </c>
      <c r="H94" s="247"/>
    </row>
    <row r="95" spans="1:8" ht="12.75" x14ac:dyDescent="0.2">
      <c r="A95" s="277">
        <v>78</v>
      </c>
      <c r="B95" s="281"/>
      <c r="C95" s="280" t="s">
        <v>328</v>
      </c>
      <c r="D95" s="280" t="s">
        <v>453</v>
      </c>
      <c r="E95" s="243">
        <v>613885</v>
      </c>
      <c r="F95" s="286">
        <v>287.99</v>
      </c>
      <c r="G95" s="245">
        <f t="shared" si="5"/>
        <v>0</v>
      </c>
      <c r="H95" s="247"/>
    </row>
    <row r="96" spans="1:8" ht="12.75" x14ac:dyDescent="0.2">
      <c r="A96" s="277">
        <v>79</v>
      </c>
      <c r="B96" s="281">
        <v>1</v>
      </c>
      <c r="C96" s="280" t="s">
        <v>328</v>
      </c>
      <c r="D96" s="280" t="s">
        <v>348</v>
      </c>
      <c r="E96" s="243">
        <v>425757</v>
      </c>
      <c r="F96" s="286">
        <v>26.34</v>
      </c>
      <c r="G96" s="245">
        <f t="shared" si="5"/>
        <v>26.34</v>
      </c>
      <c r="H96" s="247"/>
    </row>
    <row r="97" spans="1:8" ht="12.75" x14ac:dyDescent="0.2">
      <c r="A97" s="277">
        <v>80</v>
      </c>
      <c r="B97" s="281"/>
      <c r="C97" s="280" t="s">
        <v>328</v>
      </c>
      <c r="D97" s="280" t="s">
        <v>454</v>
      </c>
      <c r="E97" s="243">
        <v>425757</v>
      </c>
      <c r="F97" s="286">
        <v>26.34</v>
      </c>
      <c r="G97" s="245">
        <f t="shared" si="5"/>
        <v>0</v>
      </c>
      <c r="H97" s="247"/>
    </row>
    <row r="98" spans="1:8" ht="12.75" x14ac:dyDescent="0.2">
      <c r="A98" s="277">
        <v>81</v>
      </c>
      <c r="B98" s="281">
        <v>1</v>
      </c>
      <c r="C98" s="280" t="s">
        <v>328</v>
      </c>
      <c r="D98" s="280" t="s">
        <v>455</v>
      </c>
      <c r="E98" s="255">
        <v>297194</v>
      </c>
      <c r="F98" s="286">
        <v>62.43</v>
      </c>
      <c r="G98" s="245">
        <f t="shared" si="5"/>
        <v>62.43</v>
      </c>
      <c r="H98" s="247"/>
    </row>
    <row r="99" spans="1:8" ht="12.75" x14ac:dyDescent="0.2">
      <c r="A99" s="277">
        <v>82</v>
      </c>
      <c r="B99" s="281">
        <v>1</v>
      </c>
      <c r="C99" s="280" t="s">
        <v>328</v>
      </c>
      <c r="D99" s="280" t="s">
        <v>349</v>
      </c>
      <c r="E99" s="255">
        <v>439370</v>
      </c>
      <c r="F99" s="286">
        <v>509</v>
      </c>
      <c r="G99" s="245">
        <f t="shared" si="5"/>
        <v>509</v>
      </c>
      <c r="H99" s="247"/>
    </row>
    <row r="100" spans="1:8" ht="12.75" x14ac:dyDescent="0.2">
      <c r="A100" s="277">
        <v>83</v>
      </c>
      <c r="B100" s="281">
        <v>1</v>
      </c>
      <c r="C100" s="280" t="s">
        <v>328</v>
      </c>
      <c r="D100" s="280" t="s">
        <v>350</v>
      </c>
      <c r="E100" s="255">
        <v>307406</v>
      </c>
      <c r="F100" s="286">
        <v>34.9</v>
      </c>
      <c r="G100" s="245">
        <f t="shared" si="5"/>
        <v>34.9</v>
      </c>
      <c r="H100" s="247"/>
    </row>
    <row r="101" spans="1:8" ht="12.75" x14ac:dyDescent="0.2">
      <c r="A101" s="277">
        <v>84</v>
      </c>
      <c r="B101" s="281"/>
      <c r="C101" s="280" t="s">
        <v>335</v>
      </c>
      <c r="D101" s="280" t="s">
        <v>468</v>
      </c>
      <c r="E101" s="244">
        <v>463070</v>
      </c>
      <c r="F101" s="286">
        <v>229</v>
      </c>
      <c r="G101" s="245">
        <f t="shared" si="5"/>
        <v>0</v>
      </c>
      <c r="H101" s="247"/>
    </row>
    <row r="102" spans="1:8" ht="12.75" x14ac:dyDescent="0.2">
      <c r="A102" s="246"/>
      <c r="B102" s="278"/>
      <c r="C102" s="250"/>
      <c r="D102" s="246" t="s">
        <v>351</v>
      </c>
      <c r="E102" s="250"/>
      <c r="F102" s="251"/>
      <c r="G102" s="251">
        <f>SUM(G88:G101)</f>
        <v>5395.71</v>
      </c>
      <c r="H102" s="247"/>
    </row>
    <row r="103" spans="1:8" ht="38.25" x14ac:dyDescent="0.2">
      <c r="A103" s="250"/>
      <c r="B103" s="250"/>
      <c r="C103" s="250"/>
      <c r="D103" s="250" t="s">
        <v>456</v>
      </c>
      <c r="E103" s="250"/>
      <c r="F103" s="250"/>
      <c r="G103" s="251">
        <f>(G102/60)*0.8</f>
        <v>71.94</v>
      </c>
      <c r="H103" s="247"/>
    </row>
    <row r="104" spans="1:8" ht="12.75" x14ac:dyDescent="0.2">
      <c r="A104" s="256"/>
      <c r="B104" s="257"/>
      <c r="C104" s="258"/>
      <c r="D104" s="246" t="s">
        <v>444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445</v>
      </c>
      <c r="E105" s="259"/>
      <c r="F105" s="260"/>
      <c r="G105" s="270">
        <f>G103/G104</f>
        <v>71.94</v>
      </c>
      <c r="H105" s="255"/>
    </row>
    <row r="108" spans="1:8" ht="33" customHeight="1" x14ac:dyDescent="0.25">
      <c r="B108" s="287" t="s">
        <v>471</v>
      </c>
      <c r="C108" s="287"/>
      <c r="D108" s="287"/>
      <c r="E108" s="287"/>
      <c r="F108" s="287"/>
      <c r="G108" s="287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5:G5">
    <cfRule type="containsText" dxfId="7" priority="8" operator="containsText" text="valor total">
      <formula>NOT(ISERROR(SEARCH("valor total",F5)))</formula>
    </cfRule>
    <cfRule type="containsText" dxfId="6" priority="9" operator="containsText" text="valor unit">
      <formula>NOT(ISERROR(SEARCH("valor unit",F5)))</formula>
    </cfRule>
    <cfRule type="containsText" dxfId="5" priority="10" operator="containsText" text="EMPRESA">
      <formula>NOT(ISERROR(SEARCH("EMPRESA",F5)))</formula>
    </cfRule>
  </conditionalFormatting>
  <conditionalFormatting sqref="F7:G54">
    <cfRule type="containsBlanks" dxfId="4" priority="3">
      <formula>LEN(TRIM(F7))=0</formula>
    </cfRule>
  </conditionalFormatting>
  <conditionalFormatting sqref="F58:G84">
    <cfRule type="containsBlanks" dxfId="3" priority="2">
      <formula>LEN(TRIM(F58))=0</formula>
    </cfRule>
  </conditionalFormatting>
  <conditionalFormatting sqref="F88:G102">
    <cfRule type="containsBlanks" dxfId="2" priority="1">
      <formula>LEN(TRIM(F88))=0</formula>
    </cfRule>
  </conditionalFormatting>
  <conditionalFormatting sqref="G103">
    <cfRule type="containsBlanks" dxfId="1" priority="7">
      <formula>LEN(TRIM(G103))=0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tabSelected="1" topLeftCell="A5" workbookViewId="0">
      <selection activeCell="L18" sqref="L18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366</v>
      </c>
      <c r="B3" s="291"/>
      <c r="C3" s="291"/>
      <c r="D3" s="291"/>
      <c r="E3" s="291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290" t="s">
        <v>457</v>
      </c>
      <c r="G6" s="290"/>
    </row>
    <row r="7" spans="1:8" x14ac:dyDescent="0.2">
      <c r="A7" s="267" t="s">
        <v>324</v>
      </c>
      <c r="B7" s="266" t="s">
        <v>325</v>
      </c>
      <c r="C7" s="266" t="s">
        <v>326</v>
      </c>
      <c r="D7" s="276" t="s">
        <v>365</v>
      </c>
      <c r="E7" s="262" t="s">
        <v>327</v>
      </c>
      <c r="F7" s="262" t="s">
        <v>430</v>
      </c>
      <c r="G7" s="262" t="s">
        <v>431</v>
      </c>
    </row>
    <row r="8" spans="1:8" x14ac:dyDescent="0.2">
      <c r="A8" s="271">
        <v>1</v>
      </c>
      <c r="B8" s="272">
        <v>4</v>
      </c>
      <c r="C8" s="273" t="s">
        <v>326</v>
      </c>
      <c r="D8" s="273" t="s">
        <v>372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326</v>
      </c>
      <c r="D9" s="273" t="s">
        <v>371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326</v>
      </c>
      <c r="D10" s="273" t="s">
        <v>373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342</v>
      </c>
      <c r="D11" s="273" t="s">
        <v>367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342</v>
      </c>
      <c r="D12" s="273" t="s">
        <v>369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326</v>
      </c>
      <c r="D13" s="273" t="s">
        <v>368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326</v>
      </c>
      <c r="D14" s="273" t="s">
        <v>370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342</v>
      </c>
      <c r="D15" s="273" t="s">
        <v>458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335</v>
      </c>
      <c r="D16" s="243" t="s">
        <v>336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459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460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461</v>
      </c>
      <c r="E19" s="250"/>
      <c r="F19" s="269"/>
      <c r="G19" s="269">
        <f>G17/12</f>
        <v>90.1</v>
      </c>
    </row>
    <row r="22" spans="1:7" ht="28.5" customHeight="1" x14ac:dyDescent="0.25">
      <c r="B22" s="287" t="s">
        <v>471</v>
      </c>
      <c r="C22" s="287"/>
      <c r="D22" s="287"/>
      <c r="E22" s="287"/>
      <c r="F22" s="287"/>
      <c r="G22" s="287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289</v>
      </c>
    </row>
    <row r="2" spans="1:14" ht="28.5" customHeight="1" x14ac:dyDescent="0.3">
      <c r="A2" s="490" t="s">
        <v>170</v>
      </c>
      <c r="B2" s="493" t="s">
        <v>171</v>
      </c>
      <c r="C2" s="486" t="s">
        <v>255</v>
      </c>
      <c r="D2" s="487"/>
      <c r="E2" s="486" t="s">
        <v>204</v>
      </c>
      <c r="F2" s="487"/>
      <c r="G2" s="486" t="s">
        <v>205</v>
      </c>
      <c r="H2" s="487"/>
      <c r="I2" s="486" t="s">
        <v>206</v>
      </c>
      <c r="J2" s="487"/>
    </row>
    <row r="3" spans="1:14" ht="12" customHeight="1" x14ac:dyDescent="0.3">
      <c r="A3" s="491"/>
      <c r="B3" s="494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2"/>
      <c r="B4" s="495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6" t="s">
        <v>201</v>
      </c>
      <c r="B32" s="497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8" t="s">
        <v>202</v>
      </c>
      <c r="B33" s="489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8" t="s">
        <v>203</v>
      </c>
      <c r="B34" s="489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289</v>
      </c>
    </row>
    <row r="2" spans="1:21" ht="16.5" customHeight="1" x14ac:dyDescent="0.3">
      <c r="A2" s="490" t="s">
        <v>170</v>
      </c>
      <c r="B2" s="493" t="s">
        <v>171</v>
      </c>
      <c r="C2" s="486" t="s">
        <v>256</v>
      </c>
      <c r="D2" s="499"/>
      <c r="E2" s="499"/>
      <c r="F2" s="500"/>
      <c r="G2" s="498" t="s">
        <v>257</v>
      </c>
      <c r="H2" s="499"/>
      <c r="I2" s="499"/>
      <c r="J2" s="500"/>
      <c r="K2" s="498" t="s">
        <v>258</v>
      </c>
      <c r="L2" s="499"/>
      <c r="M2" s="499"/>
      <c r="N2" s="500"/>
      <c r="O2" s="498" t="s">
        <v>259</v>
      </c>
      <c r="P2" s="499"/>
      <c r="Q2" s="499"/>
      <c r="R2" s="499"/>
    </row>
    <row r="3" spans="1:21" ht="6.75" customHeight="1" x14ac:dyDescent="0.3">
      <c r="A3" s="491"/>
      <c r="B3" s="494"/>
      <c r="C3" s="504"/>
      <c r="D3" s="505"/>
      <c r="E3" s="505"/>
      <c r="F3" s="506"/>
      <c r="G3" s="501"/>
      <c r="H3" s="502"/>
      <c r="I3" s="502"/>
      <c r="J3" s="503"/>
      <c r="K3" s="501"/>
      <c r="L3" s="502"/>
      <c r="M3" s="502"/>
      <c r="N3" s="503"/>
      <c r="O3" s="501"/>
      <c r="P3" s="502"/>
      <c r="Q3" s="502"/>
      <c r="R3" s="502"/>
    </row>
    <row r="4" spans="1:21" ht="16.5" customHeight="1" x14ac:dyDescent="0.3">
      <c r="A4" s="491"/>
      <c r="B4" s="494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2"/>
      <c r="B5" s="495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6" t="s">
        <v>201</v>
      </c>
      <c r="B33" s="497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8" t="s">
        <v>202</v>
      </c>
      <c r="B34" s="489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8" t="s">
        <v>203</v>
      </c>
      <c r="B35" s="489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7" t="s">
        <v>261</v>
      </c>
      <c r="B1" s="507"/>
      <c r="C1" s="507"/>
      <c r="D1" s="507"/>
    </row>
    <row r="2" spans="1:4" x14ac:dyDescent="0.2">
      <c r="A2" s="455" t="s">
        <v>148</v>
      </c>
      <c r="B2" s="455" t="s">
        <v>149</v>
      </c>
      <c r="C2" s="465" t="s">
        <v>262</v>
      </c>
      <c r="D2" s="455" t="s">
        <v>263</v>
      </c>
    </row>
    <row r="3" spans="1:4" ht="36" customHeight="1" x14ac:dyDescent="0.2">
      <c r="A3" s="455"/>
      <c r="B3" s="455"/>
      <c r="C3" s="468"/>
      <c r="D3" s="455"/>
    </row>
    <row r="4" spans="1:4" ht="16.5" x14ac:dyDescent="0.2">
      <c r="A4" s="455"/>
      <c r="B4" s="82" t="s">
        <v>151</v>
      </c>
      <c r="C4" s="82" t="s">
        <v>264</v>
      </c>
      <c r="D4" s="82" t="s">
        <v>265</v>
      </c>
    </row>
    <row r="5" spans="1:4" ht="16.5" x14ac:dyDescent="0.2">
      <c r="A5" s="50" t="s">
        <v>153</v>
      </c>
      <c r="B5" s="54">
        <f>AREA_INTERNA_TOTAL</f>
        <v>1070.43</v>
      </c>
      <c r="C5" s="55">
        <f>PRODUT_AREA_INTERNA</f>
        <v>800</v>
      </c>
      <c r="D5" s="139">
        <f>IFERROR(AREA_INTERNA_TOTAL/PRODUT_AREA_INTERNA,0)</f>
        <v>1.3</v>
      </c>
    </row>
    <row r="6" spans="1:4" ht="16.5" x14ac:dyDescent="0.2">
      <c r="A6" s="50" t="s">
        <v>154</v>
      </c>
      <c r="B6" s="56">
        <f>AREA_EXTERNA_TOTAL</f>
        <v>507</v>
      </c>
      <c r="C6" s="23">
        <f>PRODUT_AREA_EXTERNA</f>
        <v>1800</v>
      </c>
      <c r="D6" s="140">
        <f>IFERROR(AREA_EXTERNA_TOTAL/PRODUT_AREA_EXTERNA,0)</f>
        <v>0.3</v>
      </c>
    </row>
    <row r="7" spans="1:4" ht="16.5" x14ac:dyDescent="0.2">
      <c r="A7" s="50" t="s">
        <v>155</v>
      </c>
      <c r="B7" s="54">
        <f>AREA_ESQ_EXTERNA_TOTAL</f>
        <v>363.3</v>
      </c>
      <c r="C7" s="55">
        <f>PRODUT_AREA_ESQ_EXTERNA</f>
        <v>300</v>
      </c>
      <c r="D7" s="139">
        <f>IFERROR((AREA_ESQ_EXTERNA_TOTAL*(COEF_KI_ESQ_EXTERNA_ENC+COEF_KI_ESQ_EXTERNA_SERV)),0)</f>
        <v>0.3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59" t="s">
        <v>261</v>
      </c>
      <c r="B10" s="460"/>
      <c r="C10" s="461"/>
      <c r="D10" s="88">
        <f>TRUNC(SUM(D5:D9),0)</f>
        <v>1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Props1.xml><?xml version="1.0" encoding="utf-8"?>
<ds:datastoreItem xmlns:ds="http://schemas.openxmlformats.org/officeDocument/2006/customXml" ds:itemID="{8454161E-478B-40EA-80F6-926116FFEC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D5FD8-B77B-4ECB-97F5-B832C2748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72DAFD-560A-4541-8A13-89013A95992C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0e36805-8521-4aa6-934c-1101606870b2"/>
    <ds:schemaRef ds:uri="http://purl.org/dc/terms/"/>
    <ds:schemaRef ds:uri="0d0a0b3b-20f3-494f-a145-e491e76a04b1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2026-06-03T15:04:55Z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5464600</vt:r8>
  </property>
  <property fmtid="{D5CDD505-2E9C-101B-9397-08002B2CF9AE}" pid="4" name="MediaServiceImageTags">
    <vt:lpwstr/>
  </property>
</Properties>
</file>